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360" windowWidth="21576" windowHeight="7728"/>
  </bookViews>
  <sheets>
    <sheet name="2026-2028" sheetId="1" r:id="rId1"/>
  </sheets>
  <definedNames>
    <definedName name="_xlnm.Print_Area" localSheetId="0">'2026-2028'!$A$1:$E$141</definedName>
  </definedNames>
  <calcPr calcId="125725"/>
</workbook>
</file>

<file path=xl/calcChain.xml><?xml version="1.0" encoding="utf-8"?>
<calcChain xmlns="http://schemas.openxmlformats.org/spreadsheetml/2006/main">
  <c r="D132" i="1"/>
  <c r="E132"/>
  <c r="C132"/>
  <c r="D104"/>
  <c r="E104"/>
  <c r="C104"/>
  <c r="D99"/>
  <c r="D98" s="1"/>
  <c r="E99"/>
  <c r="E98" s="1"/>
  <c r="E97"/>
  <c r="C84"/>
  <c r="D97"/>
  <c r="D52"/>
  <c r="E52"/>
  <c r="C52"/>
  <c r="D47"/>
  <c r="E47"/>
  <c r="C47"/>
  <c r="D45"/>
  <c r="E45"/>
  <c r="C45"/>
  <c r="E43"/>
  <c r="D43"/>
  <c r="C43"/>
  <c r="E35"/>
  <c r="D35"/>
  <c r="C35"/>
  <c r="E34"/>
  <c r="D34"/>
  <c r="C34"/>
  <c r="E42" l="1"/>
  <c r="D42"/>
  <c r="C42"/>
  <c r="E23"/>
  <c r="D23"/>
  <c r="C23"/>
  <c r="E18"/>
  <c r="D18"/>
  <c r="C18"/>
  <c r="E16"/>
  <c r="D16"/>
  <c r="C16"/>
  <c r="E14"/>
  <c r="D14"/>
  <c r="D11" l="1"/>
  <c r="C11"/>
  <c r="E11"/>
  <c r="D124"/>
  <c r="E124"/>
  <c r="C124"/>
  <c r="D79" l="1"/>
  <c r="E79"/>
  <c r="C79"/>
  <c r="E138" l="1"/>
  <c r="D138"/>
  <c r="C138"/>
  <c r="E136"/>
  <c r="D136"/>
  <c r="C136"/>
  <c r="E107"/>
  <c r="D107"/>
  <c r="C107"/>
  <c r="C99"/>
  <c r="C98" s="1"/>
  <c r="E84"/>
  <c r="D84"/>
  <c r="E76"/>
  <c r="E75" s="1"/>
  <c r="D76"/>
  <c r="D75" s="1"/>
  <c r="C76"/>
  <c r="C75" s="1"/>
  <c r="E72"/>
  <c r="D72"/>
  <c r="C72"/>
  <c r="E70"/>
  <c r="D70"/>
  <c r="C70"/>
  <c r="E66"/>
  <c r="D66"/>
  <c r="C66"/>
  <c r="E64"/>
  <c r="D64"/>
  <c r="C64"/>
  <c r="E59"/>
  <c r="D59"/>
  <c r="C59"/>
  <c r="E57"/>
  <c r="D57"/>
  <c r="C57"/>
  <c r="E54"/>
  <c r="D54"/>
  <c r="C54"/>
  <c r="E50"/>
  <c r="D50"/>
  <c r="C50"/>
  <c r="E40"/>
  <c r="D40"/>
  <c r="C40"/>
  <c r="E38"/>
  <c r="D38"/>
  <c r="C38"/>
  <c r="E33"/>
  <c r="D33"/>
  <c r="C33"/>
  <c r="E26"/>
  <c r="E25" s="1"/>
  <c r="D26"/>
  <c r="D25" s="1"/>
  <c r="C26"/>
  <c r="C25" s="1"/>
  <c r="E10"/>
  <c r="D10"/>
  <c r="C10"/>
  <c r="C49" l="1"/>
  <c r="D49"/>
  <c r="E49"/>
  <c r="D32"/>
  <c r="C69"/>
  <c r="E69"/>
  <c r="D69"/>
  <c r="E103"/>
  <c r="E102" s="1"/>
  <c r="E140" s="1"/>
  <c r="E32"/>
  <c r="D56"/>
  <c r="D103"/>
  <c r="D102" s="1"/>
  <c r="D140" s="1"/>
  <c r="C32"/>
  <c r="E56"/>
  <c r="C56"/>
  <c r="C103"/>
  <c r="C102" s="1"/>
  <c r="C140" s="1"/>
  <c r="E9" l="1"/>
  <c r="E101" s="1"/>
  <c r="E141" s="1"/>
  <c r="C9"/>
  <c r="C101" s="1"/>
  <c r="C141" s="1"/>
  <c r="D9"/>
  <c r="D101" s="1"/>
  <c r="D141" s="1"/>
</calcChain>
</file>

<file path=xl/sharedStrings.xml><?xml version="1.0" encoding="utf-8"?>
<sst xmlns="http://schemas.openxmlformats.org/spreadsheetml/2006/main" count="271" uniqueCount="270">
  <si>
    <t>Код бюджетной классификации Российской Федерации</t>
  </si>
  <si>
    <t>Наименование групп, подгрупп и статей доходов</t>
  </si>
  <si>
    <t>Сумма, тыс. рублей</t>
  </si>
  <si>
    <t>2026 год</t>
  </si>
  <si>
    <t>2027 год</t>
  </si>
  <si>
    <t>1 00 00000 00 0000 000</t>
  </si>
  <si>
    <t>НАЛОГОВЫЕ И НЕНАЛОГОВЫЕ ДОХОДЫ</t>
  </si>
  <si>
    <t>1 01 00000 00 0000 000</t>
  </si>
  <si>
    <t>Налоги на прибыль, доходы</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</si>
  <si>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</si>
  <si>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</si>
  <si>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</si>
  <si>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 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</si>
  <si>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</si>
  <si>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</si>
  <si>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</si>
  <si>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</si>
  <si>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1 01 02040 01 0000 110</t>
  </si>
  <si>
    <t>1 01 02080 01 0000 110</t>
  </si>
  <si>
    <t>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</si>
  <si>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</si>
  <si>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</si>
  <si>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</si>
  <si>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1 01 02150 01 0000 110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</si>
  <si>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</si>
  <si>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1 01 02160 01 0000 110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</si>
  <si>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</si>
  <si>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</si>
  <si>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</si>
  <si>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</si>
  <si>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</si>
  <si>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</si>
  <si>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</si>
  <si>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</si>
  <si>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</si>
  <si>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</si>
  <si>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</si>
  <si>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</si>
  <si>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</si>
  <si>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1 05 00000 00 0000 000 </t>
  </si>
  <si>
    <t>Налоги на совокупный доход</t>
  </si>
  <si>
    <t>1 05 01000 00 0000 110</t>
  </si>
  <si>
    <t>Налог, взимаемый в связи с применением упрощенной системы налогообложения</t>
  </si>
  <si>
    <t>1 05 01011 01 0000 110</t>
  </si>
  <si>
    <t>Налог, взимаемый с налогоплательщиков, выбравших в качестве объекта налогообложения доходы</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</si>
  <si>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</si>
  <si>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</si>
  <si>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1 05 01050 01 0000 110</t>
  </si>
  <si>
    <t>Минимальный налог, зачисляемый в бюджеты субъектов Российской Федерации</t>
  </si>
  <si>
    <t>1 05 02020 02 0000 110</t>
  </si>
  <si>
    <t>Единый налог на вмененный доход для отдельных видов деятельности (за налоговые  периоды, истекшие до 1 января 2011 года)</t>
  </si>
  <si>
    <t>1 05 03000 01 0000 110</t>
  </si>
  <si>
    <t>Единый сельскохозяйственный налог</t>
  </si>
  <si>
    <t>1 05 03010 01 0000 110</t>
  </si>
  <si>
    <t>1 05 04000 02 0000 110</t>
  </si>
  <si>
    <t>Налог, взимаемый в связи с применением патентной системы налогообложения</t>
  </si>
  <si>
    <t>1 08 00000 00 0000 000</t>
  </si>
  <si>
    <t>Государственная пошлина</t>
  </si>
  <si>
    <t>1 08 03000 01 0000 110</t>
  </si>
  <si>
    <t>Государственная пошлина по делам, рассматриваемым в судах общей юрисдикции, мировыми судьями</t>
  </si>
  <si>
    <t>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</si>
  <si>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</si>
  <si>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</si>
  <si>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</si>
  <si>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1 08 07150 01 0000 110</t>
  </si>
  <si>
    <t>Государственная пошлина за выдачу разрешения на установку рекламной конструкции</t>
  </si>
  <si>
    <t xml:space="preserve">1 11 00000 00 0000 000 </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</si>
  <si>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</si>
  <si>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</si>
  <si>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</si>
  <si>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1 11 01050 05 0000 120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</si>
  <si>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</si>
  <si>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</si>
  <si>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</si>
  <si>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</si>
  <si>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</si>
  <si>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1 11 05313 05 0000 120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</si>
  <si>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</si>
  <si>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</si>
  <si>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</si>
  <si>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1 13 00000 00 0000 000</t>
  </si>
  <si>
    <t>Доходы от оказания платных услуг (работ)  и компенсации затрат государства</t>
  </si>
  <si>
    <t>1 13 01000 00 0000 130</t>
  </si>
  <si>
    <t>Доходы от оказания платных услуг (работ)</t>
  </si>
  <si>
    <t>1 13 02000 00 0000 130</t>
  </si>
  <si>
    <t>Доходы от компенсации затрат государства</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</si>
  <si>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</si>
  <si>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</si>
  <si>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</si>
  <si>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</si>
  <si>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1 14 06000 00 0000 430</t>
  </si>
  <si>
    <t>Доходы от продажи земельных участков, находящихся в государственной и муниципальной собственности</t>
  </si>
  <si>
    <t>1 16 00000 00 0000 000</t>
  </si>
  <si>
    <t>Штрафы, санкции, возмещение ущерба</t>
  </si>
  <si>
    <t>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</si>
  <si>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</si>
  <si>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</si>
  <si>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</si>
  <si>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</si>
  <si>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</si>
  <si>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1 16 01083 01 0000 140</t>
  </si>
  <si>
    <t>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</si>
  <si>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</si>
  <si>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1 16 01153 01 0000 140</t>
  </si>
  <si>
    <t>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</si>
  <si>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</si>
  <si>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</si>
  <si>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</si>
  <si>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1 16 02020 02 0000 140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</si>
  <si>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</si>
  <si>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</si>
  <si>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</si>
  <si>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1 16 11050 01 0000 140</t>
  </si>
  <si>
    <t>1 17 00000 00 0000 000</t>
  </si>
  <si>
    <t>Прочие неналоговые доходы</t>
  </si>
  <si>
    <t>1 17 05000 00 0000 180</t>
  </si>
  <si>
    <t xml:space="preserve">Прочие неналоговые доходы </t>
  </si>
  <si>
    <t>Итого  собственных доходов:</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</si>
  <si>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</si>
  <si>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</si>
  <si>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</si>
  <si>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</si>
  <si>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</si>
  <si>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</si>
  <si>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2 02 20000 00 0000 150</t>
  </si>
  <si>
    <t>Субсидии бюджетам бюджетной системы Российской Федерации (межбюджетные субсидии)</t>
  </si>
  <si>
    <t>2 02 30000 00 0000 150</t>
  </si>
  <si>
    <t>Субвенции  бюджетам  бюджетной системы Российской Федерации</t>
  </si>
  <si>
    <t>2 02 40000 00 0000 150</t>
  </si>
  <si>
    <t xml:space="preserve">Иные межбюджетные трансферты </t>
  </si>
  <si>
    <t>Итого безвозмездных поступлений:</t>
  </si>
  <si>
    <t>ВСЕГО ДОХОДОВ:</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</si>
  <si>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</si>
  <si>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</si>
  <si>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Объем доходов бюджета Череповецкого муниципального округа, формируемый за счет налоговых и неналоговых доходов, а также безвозмездных поступлений на 2026 год и плановый период 2027 и 2028 годов</t>
  </si>
  <si>
    <t>2028 год</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</si>
  <si>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</si>
  <si>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1 01 02021 01 0000 110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</si>
  <si>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</si>
  <si>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1 01 02022 01 0000 110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</si>
  <si>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</si>
  <si>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1 01 02210 01 0000 110</t>
  </si>
  <si>
    <t>Налог на доходы физических лиц в части суммы налога, относящейся к налоговой базе, указанной в пункте 6 2 статьи 210 Налогового кодекса Российской Федерации, не превышающей 5 миллионов рублей</t>
  </si>
  <si>
    <t>1 01 02230 01 0000 110</t>
  </si>
  <si>
    <t>Налог на доходы физических лиц в части суммы налога, превышающей 650 тысяч рублей, относящейся к налоговой базе, указанной в пункте 6 2 статьи 210 Налогового кодекса Российской Федерации, превышающей 5 миллионов рублей</t>
  </si>
  <si>
    <t>1 03 03000 01 0000 110</t>
  </si>
  <si>
    <t>Туристический налог</t>
  </si>
  <si>
    <t>1 06 00000 00 0000 000</t>
  </si>
  <si>
    <t>Налоги на имущество</t>
  </si>
  <si>
    <t>1 06 01000 00 0000 110</t>
  </si>
  <si>
    <t>1 06 01020 14 0000 110</t>
  </si>
  <si>
    <t>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</si>
  <si>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</si>
  <si>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1 06 06030 00 0000 110</t>
  </si>
  <si>
    <t>1 06 06032 14 0000 110</t>
  </si>
  <si>
    <t>1 06 06040 00 0000 110</t>
  </si>
  <si>
    <t>1 06 06042 14 0000 110</t>
  </si>
  <si>
    <t>Земельный налог с организаций</t>
  </si>
  <si>
    <t>Земельный налог с организаций, обладающих земельным участком, расположенным в границах муниципальных округов</t>
  </si>
  <si>
    <t>Земельный налог с физических лиц</t>
  </si>
  <si>
    <t>Земельный налог с физических лиц, обладающих земельным участком, расположенным в границах муниципальных округов</t>
  </si>
  <si>
    <t>1 08 04000 01 0000 110</t>
  </si>
  <si>
    <t>1 08 04020 01 0000 110</t>
  </si>
  <si>
    <t>1 05 04060 02 0000 110</t>
  </si>
  <si>
    <t>Налог, взимаемый в связи с применением патентной системы налогообложения, зачисляемый в бюджеты муниципальных округов</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</si>
  <si>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</si>
  <si>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</si>
  <si>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</si>
  <si>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1 11 05012 14 0000 120</t>
  </si>
  <si>
    <t>1 11 05024 14 0000 120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</si>
  <si>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</si>
  <si>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</si>
  <si>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1 11 05034 14 0000 120</t>
  </si>
  <si>
    <t>Доходы от сдачи в аренду имущества, составляющего казну муниципальных округов (за исключением земельных участков)</t>
  </si>
  <si>
    <t>1 11 05074 14 0000 120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</si>
  <si>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</si>
  <si>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1 11 09044 14 0000 120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</si>
  <si>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</si>
  <si>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1 11 09080 14 0000 120</t>
  </si>
  <si>
    <t>Прочие доходы от оказания платных услуг (работ) получателями средств бюджетов муниципальных округов</t>
  </si>
  <si>
    <t>1 13 01994 14 0000 130</t>
  </si>
  <si>
    <t>1 13 02064 14 0000 130</t>
  </si>
  <si>
    <t>Доходы, поступающие в порядке возмещения расходов, понесенных в связи с эксплуатацией имущества муниципальных округов</t>
  </si>
  <si>
    <t>1 13 02994 14 0000 130</t>
  </si>
  <si>
    <t>Прочие доходы от компенсации затрат бюджетов муниципальных округов</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</si>
  <si>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</si>
  <si>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</si>
  <si>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1 14 02043 14 0000 410</t>
  </si>
  <si>
    <t>1 14 02043 14 0000 440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</si>
  <si>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</si>
  <si>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1 14 06024 14 0000 430</t>
  </si>
  <si>
    <t>1 14 06012 14 0000 430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</si>
  <si>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</si>
  <si>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</si>
  <si>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1 14 06312 14 0000 430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</si>
  <si>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</si>
  <si>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</si>
  <si>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</si>
  <si>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1 16 07010 14 0000 140</t>
  </si>
  <si>
    <t>1 16 07090 14 0000 140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</si>
  <si>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</si>
  <si>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Прочие неналоговые доходы бюджетов муниципальных округов</t>
  </si>
  <si>
    <t>1 17 05040 14 0000 180</t>
  </si>
  <si>
    <t>Дотации бюджетам муниципальных округов на поддержку мер по обеспечению сбалансированности бюджетов</t>
  </si>
  <si>
    <t>2 02 15002 14 0000 150</t>
  </si>
  <si>
    <t>Дотации бюджетам муниципальных округов на частичную компенсацию дополнительных расходов на повышение оплаты труда работников бюджетной сферы и иные цели</t>
  </si>
  <si>
    <t>2 02 15009 14 0000 150</t>
  </si>
  <si>
    <t>2 02 20077 14 0000 150</t>
  </si>
  <si>
    <t>Субсидии бюджетам муниципальных округов на софинансирование капитальных вложений в объекты муниципальной собственности</t>
  </si>
  <si>
    <t>2 02 20299 14 0000 150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</si>
  <si>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</si>
  <si>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2 02 20302 14 0000 150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</si>
  <si>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</si>
  <si>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2 02 25116 14 0000 150</t>
  </si>
  <si>
    <t>Субсидии бюджетам муниципальных округов на реализацию программы комплексного развития молодежной политики в субъектах Российской Федерации "Регион для молодых"</t>
  </si>
  <si>
    <t>2 02 25154 14 0000 150</t>
  </si>
  <si>
    <t>Субсидии бюджетам муниципальных округов на реализацию мероприятий по модернизации коммунальной инфраструктуры</t>
  </si>
  <si>
    <t>2 02 25304 14 0000 150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</si>
  <si>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</si>
  <si>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2 02 25315 14 0000 150</t>
  </si>
  <si>
    <t>Субсидии бюджетам муниципальных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</si>
  <si>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2 02 25497 14 0000 150</t>
  </si>
  <si>
    <t>Субсидии бюджетам муниципальных округов на реализацию мероприятий по обеспечению жильем молодых семей</t>
  </si>
  <si>
    <t>2 02 25519 14 0000 150</t>
  </si>
  <si>
    <t>Субсидии бюджетам муниципальных округов на поддержку отрасли культуры</t>
  </si>
  <si>
    <t>2 02 25555 14 0000 150</t>
  </si>
  <si>
    <t>Субсидии бюджетам муниципальных округов на реализацию программ формирования современной городской среды</t>
  </si>
  <si>
    <t>2 02 25599 14 0000 150</t>
  </si>
  <si>
    <t>Субсидии бюджетам муниципальных округов на подготовку проектов межевания земельных участков и на проведение кадастровых работ</t>
  </si>
  <si>
    <t>2 02 25750 14 0000 150</t>
  </si>
  <si>
    <t>Субсидии бюджетам муниципальных округов на реализацию мероприятий по модернизации школьных систем образования</t>
  </si>
  <si>
    <t>2 02 25753 14 0000 150</t>
  </si>
  <si>
    <t>Субсидии бюджетам муниципальных округов на софинансирование закупки и монтажа оборудования для создания "умных" спортивных площадок</t>
  </si>
  <si>
    <t>2 02 29999 14 0000 150</t>
  </si>
  <si>
    <t>Прочие субсидии бюджетам муниципальных округов</t>
  </si>
  <si>
    <t>2 02 30024 14 0000 150</t>
  </si>
  <si>
    <t>Субвенции бюджетам муниципальных округов на выполнение передаваемых полномочий субъектов Российской Федерации</t>
  </si>
  <si>
    <t>2 02 35120 14 0000 150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</si>
  <si>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</si>
  <si>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2 02 35179 14 0000 150</t>
  </si>
  <si>
    <t>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</si>
  <si>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2 02 35303 14 0000 150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</si>
  <si>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</si>
  <si>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2 02 36900 14 0000 150</t>
  </si>
  <si>
    <t>Единая субвенция бюджетам муниципальных округов из бюджета субъекта Российской Федерации</t>
  </si>
  <si>
    <t>2 02 39999 14 0000 150</t>
  </si>
  <si>
    <t>Прочие субвенции бюджетам муниципальных округов</t>
  </si>
  <si>
    <t>2 02 45050 14 0000 150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</si>
  <si>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</si>
  <si>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2 02 45519 14 0000 150</t>
  </si>
  <si>
    <t>Межбюджетные трансферты, передаваемые бюджетам муниципальных округов на поддержку отрасли культуры</t>
  </si>
  <si>
    <t>2 02 49999 14 0000 150</t>
  </si>
  <si>
    <t>Прочие межбюджетные трансферты, передаваемые бюджетам муниципальных округов</t>
  </si>
  <si>
    <t>2 04 04000 14 0000 150</t>
  </si>
  <si>
    <t>Безвозмездные поступления от негосударственных организаций в бюджеты муниципальных округов</t>
  </si>
  <si>
    <t>2 04 04020 14 0000 150</t>
  </si>
  <si>
    <t>Поступления от денежных пожертвований, предоставляемых негосударственными организациями получателям средств бюджетов муниципальных округов</t>
  </si>
  <si>
    <t>2 07 04000 14 0000 150</t>
  </si>
  <si>
    <t>Прочие безвозмездные поступления в бюджеты муниципальных округов</t>
  </si>
  <si>
    <t>2 07 04020 14 0000 150</t>
  </si>
  <si>
    <t>Поступления от денежных пожертвований, предоставляемых физическими лицами получателям средств бюджетов муниципальных округов</t>
  </si>
  <si>
    <t>2 02 25576 14 0000 150</t>
  </si>
  <si>
    <t>Субсидии бюджетам муниципальных округов на обеспечение комплексного развития сельских территорий</t>
  </si>
  <si>
    <t>2 02 35118 14 0000 150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</si>
  <si>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</si>
  <si>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2 02 25513 14 0000 150</t>
  </si>
  <si>
    <t>Субсидии бюджетам муниципальных округов на развитие сети учреждений культурно-досугового типа</t>
  </si>
  <si>
    <t>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</si>
  <si>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</si>
  <si>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Приложение 2 к решению Муниципального Собрания  округа от  15.12.2025  № 118</t>
  </si>
</sst>
</file>

<file path=xl/styles.xml><?xml version="1.0" encoding="utf-8"?>
<styleSheet xmlns="http://schemas.openxmlformats.org/spreadsheetml/2006/main">
  <numFmts count="1">
    <numFmt numFmtId="164" formatCode="#,##0.0"/>
  </numFmts>
  <fonts count="8">
    <font>
      <sz val="11"/>
      <name val="Calibri"/>
    </font>
    <font>
      <sz val="12"/>
      <name val="Times New Roman"/>
    </font>
    <font>
      <sz val="11"/>
      <name val="Times New Roman"/>
    </font>
    <font>
      <b/>
      <sz val="14"/>
      <name val="Times New Roman"/>
    </font>
    <font>
      <b/>
      <sz val="12"/>
      <name val="Times New Roman"/>
    </font>
    <font>
      <i/>
      <sz val="12"/>
      <name val="Times New Roman"/>
    </font>
    <font>
      <b/>
      <i/>
      <sz val="12"/>
      <name val="Times New Roman"/>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rgb="FFFFFFFF"/>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56">
    <xf numFmtId="0" fontId="0" fillId="0" borderId="0" xfId="0" applyNumberFormat="1" applyFont="1"/>
    <xf numFmtId="0" fontId="1" fillId="0" borderId="0" xfId="0" applyNumberFormat="1" applyFont="1"/>
    <xf numFmtId="0" fontId="1" fillId="0" borderId="0" xfId="0" applyNumberFormat="1" applyFont="1" applyAlignment="1">
      <alignment horizontal="center"/>
    </xf>
    <xf numFmtId="0" fontId="1" fillId="0" borderId="0" xfId="0" applyNumberFormat="1" applyFont="1" applyAlignment="1">
      <alignment horizontal="left"/>
    </xf>
    <xf numFmtId="164" fontId="1" fillId="0" borderId="0" xfId="0" applyNumberFormat="1" applyFont="1"/>
    <xf numFmtId="0" fontId="1" fillId="0" borderId="0" xfId="0" applyNumberFormat="1" applyFont="1"/>
    <xf numFmtId="0" fontId="1" fillId="0" borderId="0" xfId="0" applyNumberFormat="1" applyFont="1" applyAlignment="1">
      <alignment horizontal="left" wrapText="1"/>
    </xf>
    <xf numFmtId="164" fontId="2" fillId="0" borderId="0" xfId="0" applyNumberFormat="1" applyFont="1" applyAlignment="1">
      <alignment wrapText="1"/>
    </xf>
    <xf numFmtId="0" fontId="1" fillId="0" borderId="1" xfId="0" applyNumberFormat="1" applyFont="1" applyBorder="1"/>
    <xf numFmtId="0" fontId="1" fillId="2" borderId="0" xfId="0" applyNumberFormat="1" applyFont="1" applyFill="1"/>
    <xf numFmtId="0" fontId="5" fillId="0" borderId="1" xfId="0" applyNumberFormat="1" applyFont="1" applyBorder="1"/>
    <xf numFmtId="0" fontId="5" fillId="0" borderId="0" xfId="0" applyNumberFormat="1" applyFont="1"/>
    <xf numFmtId="0" fontId="4" fillId="0" borderId="0" xfId="0" applyNumberFormat="1" applyFont="1"/>
    <xf numFmtId="0" fontId="4" fillId="0" borderId="1" xfId="0" applyNumberFormat="1" applyFont="1" applyBorder="1"/>
    <xf numFmtId="0" fontId="6" fillId="0" borderId="1" xfId="0" applyNumberFormat="1" applyFont="1" applyBorder="1"/>
    <xf numFmtId="0" fontId="6" fillId="0" borderId="0" xfId="0" applyNumberFormat="1" applyFont="1"/>
    <xf numFmtId="0" fontId="1" fillId="2" borderId="1" xfId="0" applyNumberFormat="1" applyFont="1" applyFill="1" applyBorder="1"/>
    <xf numFmtId="0" fontId="5" fillId="0" borderId="0" xfId="0" applyNumberFormat="1" applyFont="1" applyFill="1"/>
    <xf numFmtId="0" fontId="1" fillId="0" borderId="2" xfId="0" applyNumberFormat="1" applyFont="1" applyBorder="1" applyAlignment="1">
      <alignment horizontal="center"/>
    </xf>
    <xf numFmtId="0" fontId="1" fillId="0" borderId="2" xfId="0" applyNumberFormat="1" applyFont="1" applyBorder="1" applyAlignment="1">
      <alignment horizontal="center" wrapText="1"/>
    </xf>
    <xf numFmtId="3" fontId="1" fillId="0" borderId="2" xfId="0" applyNumberFormat="1" applyFont="1" applyBorder="1" applyAlignment="1">
      <alignment horizontal="center" wrapText="1"/>
    </xf>
    <xf numFmtId="0" fontId="4" fillId="0" borderId="2" xfId="0" applyNumberFormat="1" applyFont="1" applyBorder="1" applyAlignment="1">
      <alignment horizontal="center"/>
    </xf>
    <xf numFmtId="0" fontId="4" fillId="0" borderId="2" xfId="0" applyNumberFormat="1" applyFont="1" applyBorder="1" applyAlignment="1">
      <alignment horizontal="left" wrapText="1"/>
    </xf>
    <xf numFmtId="164" fontId="4" fillId="2" borderId="2" xfId="0" applyNumberFormat="1" applyFont="1" applyFill="1" applyBorder="1"/>
    <xf numFmtId="3" fontId="4" fillId="0" borderId="2" xfId="0" applyNumberFormat="1" applyFont="1" applyBorder="1" applyAlignment="1">
      <alignment horizontal="center"/>
    </xf>
    <xf numFmtId="0" fontId="1" fillId="0" borderId="2" xfId="0" applyNumberFormat="1" applyFont="1" applyBorder="1" applyAlignment="1">
      <alignment horizontal="left" wrapText="1"/>
    </xf>
    <xf numFmtId="164" fontId="1" fillId="2" borderId="2" xfId="0" applyNumberFormat="1" applyFont="1" applyFill="1" applyBorder="1"/>
    <xf numFmtId="0" fontId="5" fillId="0" borderId="2" xfId="0" applyNumberFormat="1" applyFont="1" applyBorder="1" applyAlignment="1">
      <alignment horizontal="center"/>
    </xf>
    <xf numFmtId="0" fontId="5" fillId="0" borderId="2" xfId="0" applyNumberFormat="1" applyFont="1" applyBorder="1" applyAlignment="1">
      <alignment horizontal="left" wrapText="1"/>
    </xf>
    <xf numFmtId="164" fontId="5" fillId="0" borderId="2" xfId="0" applyNumberFormat="1" applyFont="1" applyBorder="1"/>
    <xf numFmtId="0" fontId="5" fillId="0" borderId="2" xfId="0" applyNumberFormat="1" applyFont="1" applyBorder="1" applyAlignment="1">
      <alignment vertical="top" wrapText="1"/>
    </xf>
    <xf numFmtId="164" fontId="5" fillId="2" borderId="2" xfId="0" applyNumberFormat="1" applyFont="1" applyFill="1" applyBorder="1"/>
    <xf numFmtId="3" fontId="1" fillId="0" borderId="2" xfId="0" applyNumberFormat="1" applyFont="1" applyBorder="1" applyAlignment="1">
      <alignment horizontal="center"/>
    </xf>
    <xf numFmtId="0" fontId="7" fillId="0" borderId="2" xfId="0" applyNumberFormat="1" applyFont="1" applyBorder="1"/>
    <xf numFmtId="0" fontId="7" fillId="0" borderId="2" xfId="0" applyNumberFormat="1" applyFont="1" applyBorder="1" applyAlignment="1">
      <alignment wrapText="1"/>
    </xf>
    <xf numFmtId="164" fontId="7" fillId="2" borderId="2" xfId="0" applyNumberFormat="1" applyFont="1" applyFill="1" applyBorder="1"/>
    <xf numFmtId="0" fontId="4" fillId="3" borderId="2" xfId="0" applyNumberFormat="1" applyFont="1" applyFill="1" applyBorder="1" applyAlignment="1">
      <alignment horizontal="center"/>
    </xf>
    <xf numFmtId="0" fontId="4" fillId="3" borderId="2" xfId="0" applyNumberFormat="1" applyFont="1" applyFill="1" applyBorder="1" applyAlignment="1">
      <alignment horizontal="left" wrapText="1"/>
    </xf>
    <xf numFmtId="164" fontId="1" fillId="2" borderId="2" xfId="0" applyNumberFormat="1" applyFont="1" applyFill="1" applyBorder="1" applyAlignment="1">
      <alignment horizontal="right"/>
    </xf>
    <xf numFmtId="0" fontId="5" fillId="0" borderId="2" xfId="0" applyNumberFormat="1" applyFont="1" applyBorder="1" applyAlignment="1">
      <alignment wrapText="1"/>
    </xf>
    <xf numFmtId="164" fontId="5" fillId="2" borderId="2" xfId="0" applyNumberFormat="1" applyFont="1" applyFill="1" applyBorder="1" applyAlignment="1">
      <alignment horizontal="right"/>
    </xf>
    <xf numFmtId="0" fontId="5" fillId="2" borderId="2" xfId="0" applyNumberFormat="1" applyFont="1" applyFill="1" applyBorder="1" applyAlignment="1">
      <alignment wrapText="1"/>
    </xf>
    <xf numFmtId="0" fontId="5" fillId="2" borderId="2" xfId="0" applyNumberFormat="1" applyFont="1" applyFill="1" applyBorder="1" applyAlignment="1">
      <alignment horizontal="center"/>
    </xf>
    <xf numFmtId="164" fontId="2" fillId="0" borderId="0" xfId="0" applyNumberFormat="1" applyFont="1" applyAlignment="1">
      <alignment horizontal="left" wrapText="1"/>
    </xf>
    <xf numFmtId="0" fontId="3" fillId="0" borderId="0" xfId="0" applyNumberFormat="1" applyFont="1" applyAlignment="1">
      <alignment horizontal="center" wrapText="1"/>
    </xf>
    <xf numFmtId="0" fontId="4" fillId="0" borderId="2" xfId="0" applyNumberFormat="1" applyFont="1" applyBorder="1" applyAlignment="1">
      <alignment horizontal="left"/>
    </xf>
    <xf numFmtId="0" fontId="1" fillId="0" borderId="2" xfId="0" applyNumberFormat="1" applyFont="1" applyBorder="1" applyAlignment="1">
      <alignment horizontal="center" wrapText="1"/>
    </xf>
    <xf numFmtId="164" fontId="1" fillId="0" borderId="3" xfId="0" applyNumberFormat="1" applyFont="1" applyBorder="1" applyAlignment="1">
      <alignment horizontal="center" vertical="center" wrapText="1"/>
    </xf>
    <xf numFmtId="164" fontId="1" fillId="0" borderId="4" xfId="0" applyNumberFormat="1" applyFont="1" applyBorder="1" applyAlignment="1">
      <alignment horizontal="center" vertical="center" wrapText="1"/>
    </xf>
    <xf numFmtId="164" fontId="1" fillId="0" borderId="5" xfId="0" applyNumberFormat="1" applyFont="1" applyBorder="1" applyAlignment="1">
      <alignment horizontal="center" vertical="center" wrapText="1"/>
    </xf>
    <xf numFmtId="164" fontId="1" fillId="0" borderId="6" xfId="0" applyNumberFormat="1" applyFont="1" applyBorder="1" applyAlignment="1">
      <alignment horizontal="center" vertical="center" wrapText="1"/>
    </xf>
    <xf numFmtId="164" fontId="1" fillId="0" borderId="7" xfId="0" applyNumberFormat="1" applyFont="1" applyBorder="1" applyAlignment="1">
      <alignment horizontal="center" vertical="center" wrapText="1"/>
    </xf>
    <xf numFmtId="164" fontId="1" fillId="0" borderId="8" xfId="0" applyNumberFormat="1" applyFont="1" applyBorder="1" applyAlignment="1">
      <alignment horizontal="center" vertical="center" wrapText="1"/>
    </xf>
    <xf numFmtId="0" fontId="1" fillId="0" borderId="9" xfId="0" applyNumberFormat="1" applyFont="1" applyBorder="1" applyAlignment="1">
      <alignment horizontal="center" vertical="center" wrapText="1"/>
    </xf>
    <xf numFmtId="0" fontId="1" fillId="0" borderId="10" xfId="0" applyNumberFormat="1" applyFont="1" applyBorder="1" applyAlignment="1">
      <alignment horizontal="center" vertical="center" wrapText="1"/>
    </xf>
    <xf numFmtId="0" fontId="1" fillId="0" borderId="1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name="Offic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gradFill>
        <a:gradFill>
          <a:gsLst>
            <a:gs pos="0">
              <a:schemeClr val="phClr">
                <a:tint val="100000"/>
                <a:shade val="100000"/>
                <a:satMod val="130000"/>
              </a:schemeClr>
            </a:gs>
            <a:gs pos="100000">
              <a:schemeClr val="phClr">
                <a:tint val="50000"/>
                <a:shade val="100000"/>
                <a:satMod val="350000"/>
              </a:schemeClr>
            </a:gs>
          </a:gsLst>
        </a:gra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a:srgbClr val="000000">
                <a:alpha val="38000"/>
              </a:srgbClr>
            </a:outerShdw>
          </a:effectLst>
        </a:effectStyle>
        <a:effectStyle>
          <a:effectLst>
            <a:outerShdw>
              <a:srgbClr val="000000">
                <a:alpha val="35000"/>
              </a:srgbClr>
            </a:outerShdw>
          </a:effectLst>
        </a:effectStyle>
        <a:effectStyle>
          <a:effectLst>
            <a:outerShdw>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gradFill>
        <a:gradFill>
          <a:gsLst>
            <a:gs pos="0">
              <a:schemeClr val="phClr">
                <a:tint val="80000"/>
                <a:satMod val="300000"/>
              </a:schemeClr>
            </a:gs>
            <a:gs pos="100000">
              <a:schemeClr val="phClr">
                <a:shade val="30000"/>
                <a:satMod val="200000"/>
              </a:schemeClr>
            </a:gs>
          </a:gsLs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BN144"/>
  <sheetViews>
    <sheetView tabSelected="1" view="pageBreakPreview" topLeftCell="A121" zoomScale="90" zoomScaleNormal="85" zoomScaleSheetLayoutView="90" workbookViewId="0">
      <selection activeCell="B18" sqref="B18"/>
    </sheetView>
  </sheetViews>
  <sheetFormatPr defaultColWidth="9" defaultRowHeight="15.6"/>
  <cols>
    <col min="1" max="1" width="24" style="2" customWidth="1"/>
    <col min="2" max="2" width="83.6640625" style="3" customWidth="1"/>
    <col min="3" max="3" width="13.33203125" style="4" bestFit="1" customWidth="1"/>
    <col min="4" max="5" width="13.33203125" style="5" bestFit="1" customWidth="1"/>
    <col min="6" max="66" width="9" style="5" customWidth="1"/>
    <col min="67" max="67" width="9" style="1" customWidth="1"/>
    <col min="68" max="16384" width="9" style="1"/>
  </cols>
  <sheetData>
    <row r="1" spans="1:66" ht="31.8" customHeight="1">
      <c r="C1" s="43" t="s">
        <v>269</v>
      </c>
      <c r="D1" s="43"/>
      <c r="E1" s="43"/>
    </row>
    <row r="2" spans="1:66" ht="50.25" hidden="1" customHeight="1">
      <c r="B2" s="6"/>
      <c r="C2" s="7"/>
    </row>
    <row r="3" spans="1:66" ht="46.8" customHeight="1">
      <c r="A3" s="44" t="s">
        <v>134</v>
      </c>
      <c r="B3" s="44"/>
      <c r="C3" s="44"/>
      <c r="D3" s="44"/>
      <c r="E3" s="44"/>
    </row>
    <row r="4" spans="1:66" ht="18" customHeight="1">
      <c r="B4" s="6"/>
    </row>
    <row r="5" spans="1:66" s="8" customFormat="1" ht="18" customHeight="1">
      <c r="A5" s="46" t="s">
        <v>0</v>
      </c>
      <c r="B5" s="53" t="s">
        <v>1</v>
      </c>
      <c r="C5" s="47" t="s">
        <v>2</v>
      </c>
      <c r="D5" s="48"/>
      <c r="E5" s="49"/>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row>
    <row r="6" spans="1:66" s="8" customFormat="1">
      <c r="A6" s="46"/>
      <c r="B6" s="54"/>
      <c r="C6" s="50"/>
      <c r="D6" s="51"/>
      <c r="E6" s="52"/>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row>
    <row r="7" spans="1:66" s="8" customFormat="1" ht="14.25" customHeight="1">
      <c r="A7" s="46"/>
      <c r="B7" s="55"/>
      <c r="C7" s="18" t="s">
        <v>3</v>
      </c>
      <c r="D7" s="18" t="s">
        <v>4</v>
      </c>
      <c r="E7" s="18" t="s">
        <v>135</v>
      </c>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row>
    <row r="8" spans="1:66" s="8" customFormat="1" ht="14.25" customHeight="1">
      <c r="A8" s="19">
        <v>1</v>
      </c>
      <c r="B8" s="19">
        <v>2</v>
      </c>
      <c r="C8" s="20">
        <v>3</v>
      </c>
      <c r="D8" s="18">
        <v>4</v>
      </c>
      <c r="E8" s="18">
        <v>5</v>
      </c>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row>
    <row r="9" spans="1:66" s="8" customFormat="1" ht="18.75" customHeight="1">
      <c r="A9" s="21" t="s">
        <v>5</v>
      </c>
      <c r="B9" s="22" t="s">
        <v>6</v>
      </c>
      <c r="C9" s="23">
        <f>C10+C25+C32+C42+C49+C56+C69+C75+C98+C84</f>
        <v>839995</v>
      </c>
      <c r="D9" s="23">
        <f>D10+D25+D32+D42+D49+D56+D69+D75+D98+D84</f>
        <v>914769</v>
      </c>
      <c r="E9" s="23">
        <f>E10+E25+E32+E42+E49+E56+E69+E75+E98+E84</f>
        <v>962419</v>
      </c>
      <c r="F9" s="9"/>
      <c r="G9" s="5"/>
      <c r="H9" s="5"/>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row>
    <row r="10" spans="1:66" s="8" customFormat="1" ht="15.75" customHeight="1">
      <c r="A10" s="24" t="s">
        <v>7</v>
      </c>
      <c r="B10" s="22" t="s">
        <v>8</v>
      </c>
      <c r="C10" s="23">
        <f>C11</f>
        <v>492330</v>
      </c>
      <c r="D10" s="23">
        <f>D11</f>
        <v>538121</v>
      </c>
      <c r="E10" s="23">
        <f>E11</f>
        <v>564693</v>
      </c>
      <c r="F10" s="9"/>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row>
    <row r="11" spans="1:66" s="8" customFormat="1" ht="18.75" customHeight="1">
      <c r="A11" s="18" t="s">
        <v>9</v>
      </c>
      <c r="B11" s="25" t="s">
        <v>10</v>
      </c>
      <c r="C11" s="26">
        <f>SUM(C12:C24)</f>
        <v>492330</v>
      </c>
      <c r="D11" s="26">
        <f t="shared" ref="D11:E11" si="0">SUM(D12:D24)</f>
        <v>538121</v>
      </c>
      <c r="E11" s="26">
        <f t="shared" si="0"/>
        <v>564693</v>
      </c>
      <c r="F11" s="9"/>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5"/>
      <c r="BG11" s="5"/>
      <c r="BH11" s="5"/>
      <c r="BI11" s="5"/>
      <c r="BJ11" s="5"/>
      <c r="BK11" s="5"/>
      <c r="BL11" s="5"/>
      <c r="BM11" s="5"/>
      <c r="BN11" s="5"/>
    </row>
    <row r="12" spans="1:66" s="10" customFormat="1" ht="170.25" customHeight="1">
      <c r="A12" s="27" t="s">
        <v>11</v>
      </c>
      <c r="B12" s="28" t="s">
        <v>12</v>
      </c>
      <c r="C12" s="29">
        <v>399579</v>
      </c>
      <c r="D12" s="29">
        <v>437439</v>
      </c>
      <c r="E12" s="29">
        <v>459195</v>
      </c>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row>
    <row r="13" spans="1:66" s="10" customFormat="1" ht="120.6" customHeight="1">
      <c r="A13" s="27" t="s">
        <v>13</v>
      </c>
      <c r="B13" s="28" t="s">
        <v>14</v>
      </c>
      <c r="C13" s="29">
        <v>2702</v>
      </c>
      <c r="D13" s="29">
        <v>2957</v>
      </c>
      <c r="E13" s="29">
        <v>3104</v>
      </c>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row>
    <row r="14" spans="1:66" s="10" customFormat="1" ht="122.25" customHeight="1">
      <c r="A14" s="27" t="s">
        <v>137</v>
      </c>
      <c r="B14" s="28" t="s">
        <v>138</v>
      </c>
      <c r="C14" s="29">
        <v>748</v>
      </c>
      <c r="D14" s="29">
        <f>462+356</f>
        <v>818</v>
      </c>
      <c r="E14" s="29">
        <f>502+386</f>
        <v>888</v>
      </c>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row>
    <row r="15" spans="1:66" s="10" customFormat="1" ht="128.25" customHeight="1">
      <c r="A15" s="27" t="s">
        <v>139</v>
      </c>
      <c r="B15" s="28" t="s">
        <v>140</v>
      </c>
      <c r="C15" s="29">
        <v>458</v>
      </c>
      <c r="D15" s="29">
        <v>501</v>
      </c>
      <c r="E15" s="29">
        <v>544</v>
      </c>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row>
    <row r="16" spans="1:66" s="10" customFormat="1" ht="109.2">
      <c r="A16" s="27" t="s">
        <v>15</v>
      </c>
      <c r="B16" s="28" t="s">
        <v>16</v>
      </c>
      <c r="C16" s="29">
        <f>2802+9769</f>
        <v>12571</v>
      </c>
      <c r="D16" s="29">
        <f>3066+10696</f>
        <v>13762</v>
      </c>
      <c r="E16" s="29">
        <f>3330+11117</f>
        <v>14447</v>
      </c>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row>
    <row r="17" spans="1:66" s="10" customFormat="1" ht="60" customHeight="1">
      <c r="A17" s="27" t="s">
        <v>17</v>
      </c>
      <c r="B17" s="28" t="s">
        <v>132</v>
      </c>
      <c r="C17" s="29">
        <v>2728</v>
      </c>
      <c r="D17" s="29">
        <v>2728</v>
      </c>
      <c r="E17" s="29">
        <v>2728</v>
      </c>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row>
    <row r="18" spans="1:66" s="10" customFormat="1" ht="352.8" customHeight="1">
      <c r="A18" s="27" t="s">
        <v>18</v>
      </c>
      <c r="B18" s="30" t="s">
        <v>136</v>
      </c>
      <c r="C18" s="29">
        <f>2648+2038</f>
        <v>4686</v>
      </c>
      <c r="D18" s="29">
        <f>2898+2229</f>
        <v>5127</v>
      </c>
      <c r="E18" s="29">
        <f>3147+2421</f>
        <v>5568</v>
      </c>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row>
    <row r="19" spans="1:66" s="10" customFormat="1" ht="75.599999999999994" customHeight="1">
      <c r="A19" s="27" t="s">
        <v>19</v>
      </c>
      <c r="B19" s="28" t="s">
        <v>20</v>
      </c>
      <c r="C19" s="29">
        <v>718</v>
      </c>
      <c r="D19" s="29">
        <v>718</v>
      </c>
      <c r="E19" s="29">
        <v>718</v>
      </c>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row>
    <row r="20" spans="1:66" s="10" customFormat="1" ht="83.4" customHeight="1">
      <c r="A20" s="27" t="s">
        <v>21</v>
      </c>
      <c r="B20" s="28" t="s">
        <v>22</v>
      </c>
      <c r="C20" s="29">
        <v>5555</v>
      </c>
      <c r="D20" s="29">
        <v>5555</v>
      </c>
      <c r="E20" s="29">
        <v>5555</v>
      </c>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row>
    <row r="21" spans="1:66" s="10" customFormat="1" ht="237.75" customHeight="1">
      <c r="A21" s="27" t="s">
        <v>23</v>
      </c>
      <c r="B21" s="28" t="s">
        <v>24</v>
      </c>
      <c r="C21" s="29">
        <v>570</v>
      </c>
      <c r="D21" s="29">
        <v>624</v>
      </c>
      <c r="E21" s="29">
        <v>678</v>
      </c>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row>
    <row r="22" spans="1:66" s="10" customFormat="1" ht="272.25" hidden="1" customHeight="1">
      <c r="A22" s="27" t="s">
        <v>25</v>
      </c>
      <c r="B22" s="28" t="s">
        <v>26</v>
      </c>
      <c r="C22" s="29"/>
      <c r="D22" s="29"/>
      <c r="E22" s="29"/>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row>
    <row r="23" spans="1:66" s="10" customFormat="1" ht="45" customHeight="1">
      <c r="A23" s="27" t="s">
        <v>141</v>
      </c>
      <c r="B23" s="28" t="s">
        <v>142</v>
      </c>
      <c r="C23" s="29">
        <f>13824+48190</f>
        <v>62014</v>
      </c>
      <c r="D23" s="29">
        <f>15127+52763</f>
        <v>67890</v>
      </c>
      <c r="E23" s="29">
        <f>16428+54838</f>
        <v>71266</v>
      </c>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1"/>
      <c r="BN23" s="11"/>
    </row>
    <row r="24" spans="1:66" s="10" customFormat="1" ht="46.5" customHeight="1">
      <c r="A24" s="27" t="s">
        <v>143</v>
      </c>
      <c r="B24" s="28" t="s">
        <v>144</v>
      </c>
      <c r="C24" s="29">
        <v>1</v>
      </c>
      <c r="D24" s="29">
        <v>2</v>
      </c>
      <c r="E24" s="29">
        <v>2</v>
      </c>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1"/>
      <c r="BN24" s="11"/>
    </row>
    <row r="25" spans="1:66" s="8" customFormat="1" ht="31.2">
      <c r="A25" s="24" t="s">
        <v>27</v>
      </c>
      <c r="B25" s="22" t="s">
        <v>28</v>
      </c>
      <c r="C25" s="23">
        <f>C26+C31</f>
        <v>74415</v>
      </c>
      <c r="D25" s="23">
        <f t="shared" ref="D25:E25" si="1">D26+D31</f>
        <v>77255</v>
      </c>
      <c r="E25" s="23">
        <f t="shared" si="1"/>
        <v>81189</v>
      </c>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row>
    <row r="26" spans="1:66" s="8" customFormat="1" ht="31.2">
      <c r="A26" s="18" t="s">
        <v>29</v>
      </c>
      <c r="B26" s="25" t="s">
        <v>30</v>
      </c>
      <c r="C26" s="26">
        <f>C27+C28+C29+C30</f>
        <v>72352</v>
      </c>
      <c r="D26" s="26">
        <f>D27+D28+D29+D30</f>
        <v>75192</v>
      </c>
      <c r="E26" s="26">
        <f>E27+E28+E29+E30</f>
        <v>79126</v>
      </c>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row>
    <row r="27" spans="1:66" s="10" customFormat="1" ht="93.6">
      <c r="A27" s="27" t="s">
        <v>31</v>
      </c>
      <c r="B27" s="28" t="s">
        <v>32</v>
      </c>
      <c r="C27" s="31">
        <v>36726</v>
      </c>
      <c r="D27" s="31">
        <v>38167</v>
      </c>
      <c r="E27" s="31">
        <v>40164</v>
      </c>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11"/>
      <c r="BA27" s="11"/>
      <c r="BB27" s="11"/>
      <c r="BC27" s="11"/>
      <c r="BD27" s="11"/>
      <c r="BE27" s="11"/>
      <c r="BF27" s="11"/>
      <c r="BG27" s="11"/>
      <c r="BH27" s="11"/>
      <c r="BI27" s="11"/>
      <c r="BJ27" s="11"/>
      <c r="BK27" s="11"/>
      <c r="BL27" s="11"/>
      <c r="BM27" s="11"/>
      <c r="BN27" s="11"/>
    </row>
    <row r="28" spans="1:66" s="10" customFormat="1" ht="91.2" customHeight="1">
      <c r="A28" s="27" t="s">
        <v>33</v>
      </c>
      <c r="B28" s="28" t="s">
        <v>34</v>
      </c>
      <c r="C28" s="31">
        <v>217</v>
      </c>
      <c r="D28" s="31">
        <v>226</v>
      </c>
      <c r="E28" s="31">
        <v>237</v>
      </c>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row>
    <row r="29" spans="1:66" s="10" customFormat="1" ht="93.6">
      <c r="A29" s="27" t="s">
        <v>35</v>
      </c>
      <c r="B29" s="28" t="s">
        <v>36</v>
      </c>
      <c r="C29" s="31">
        <v>39070</v>
      </c>
      <c r="D29" s="31">
        <v>40604</v>
      </c>
      <c r="E29" s="31">
        <v>42728</v>
      </c>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c r="BM29" s="11"/>
      <c r="BN29" s="11"/>
    </row>
    <row r="30" spans="1:66" s="10" customFormat="1" ht="93.6">
      <c r="A30" s="27" t="s">
        <v>37</v>
      </c>
      <c r="B30" s="28" t="s">
        <v>38</v>
      </c>
      <c r="C30" s="31">
        <v>-3661</v>
      </c>
      <c r="D30" s="31">
        <v>-3805</v>
      </c>
      <c r="E30" s="31">
        <v>-4003</v>
      </c>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c r="AQ30" s="11"/>
      <c r="AR30" s="11"/>
      <c r="AS30" s="11"/>
      <c r="AT30" s="11"/>
      <c r="AU30" s="11"/>
      <c r="AV30" s="11"/>
      <c r="AW30" s="11"/>
      <c r="AX30" s="11"/>
      <c r="AY30" s="11"/>
      <c r="AZ30" s="11"/>
      <c r="BA30" s="11"/>
      <c r="BB30" s="11"/>
      <c r="BC30" s="11"/>
      <c r="BD30" s="11"/>
      <c r="BE30" s="11"/>
      <c r="BF30" s="11"/>
      <c r="BG30" s="11"/>
      <c r="BH30" s="11"/>
      <c r="BI30" s="11"/>
      <c r="BJ30" s="11"/>
      <c r="BK30" s="11"/>
      <c r="BL30" s="11"/>
      <c r="BM30" s="11"/>
      <c r="BN30" s="11"/>
    </row>
    <row r="31" spans="1:66" s="8" customFormat="1">
      <c r="A31" s="18" t="s">
        <v>145</v>
      </c>
      <c r="B31" s="25" t="s">
        <v>146</v>
      </c>
      <c r="C31" s="26">
        <v>2063</v>
      </c>
      <c r="D31" s="26">
        <v>2063</v>
      </c>
      <c r="E31" s="26">
        <v>2063</v>
      </c>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row>
    <row r="32" spans="1:66" s="8" customFormat="1" ht="17.25" customHeight="1">
      <c r="A32" s="21" t="s">
        <v>39</v>
      </c>
      <c r="B32" s="22" t="s">
        <v>40</v>
      </c>
      <c r="C32" s="23">
        <f>C33+C38+C40</f>
        <v>128805</v>
      </c>
      <c r="D32" s="23">
        <f>D33+D38+D40</f>
        <v>140999</v>
      </c>
      <c r="E32" s="23">
        <f>E33+E38+E40</f>
        <v>149858</v>
      </c>
      <c r="F32" s="5"/>
      <c r="G32" s="5"/>
      <c r="H32" s="5"/>
      <c r="I32" s="5"/>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row>
    <row r="33" spans="1:66" s="8" customFormat="1">
      <c r="A33" s="18" t="s">
        <v>41</v>
      </c>
      <c r="B33" s="25" t="s">
        <v>42</v>
      </c>
      <c r="C33" s="26">
        <f>C34+C35+C36</f>
        <v>123921</v>
      </c>
      <c r="D33" s="26">
        <f>D34+D35+D36</f>
        <v>136054</v>
      </c>
      <c r="E33" s="26">
        <f>E34+E35+E36</f>
        <v>144850</v>
      </c>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row>
    <row r="34" spans="1:66" s="10" customFormat="1" ht="31.2">
      <c r="A34" s="27" t="s">
        <v>43</v>
      </c>
      <c r="B34" s="28" t="s">
        <v>44</v>
      </c>
      <c r="C34" s="31">
        <f>70398+4731</f>
        <v>75129</v>
      </c>
      <c r="D34" s="31">
        <f>78987+4802</f>
        <v>83789</v>
      </c>
      <c r="E34" s="31">
        <f>83905+4783</f>
        <v>88688</v>
      </c>
      <c r="F34" s="11"/>
      <c r="G34" s="11"/>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c r="AP34" s="11"/>
      <c r="AQ34" s="11"/>
      <c r="AR34" s="11"/>
      <c r="AS34" s="11"/>
      <c r="AT34" s="11"/>
      <c r="AU34" s="11"/>
      <c r="AV34" s="11"/>
      <c r="AW34" s="11"/>
      <c r="AX34" s="11"/>
      <c r="AY34" s="11"/>
      <c r="AZ34" s="11"/>
      <c r="BA34" s="11"/>
      <c r="BB34" s="11"/>
      <c r="BC34" s="11"/>
      <c r="BD34" s="11"/>
      <c r="BE34" s="11"/>
      <c r="BF34" s="11"/>
      <c r="BG34" s="11"/>
      <c r="BH34" s="11"/>
      <c r="BI34" s="11"/>
      <c r="BJ34" s="11"/>
      <c r="BK34" s="11"/>
      <c r="BL34" s="11"/>
      <c r="BM34" s="11"/>
      <c r="BN34" s="11"/>
    </row>
    <row r="35" spans="1:66" s="10" customFormat="1" ht="48.75" customHeight="1">
      <c r="A35" s="27" t="s">
        <v>45</v>
      </c>
      <c r="B35" s="28" t="s">
        <v>46</v>
      </c>
      <c r="C35" s="31">
        <f>45720+3072</f>
        <v>48792</v>
      </c>
      <c r="D35" s="31">
        <f>49251+3014</f>
        <v>52265</v>
      </c>
      <c r="E35" s="31">
        <f>53133+3029</f>
        <v>56162</v>
      </c>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c r="AP35" s="11"/>
      <c r="AQ35" s="11"/>
      <c r="AR35" s="11"/>
      <c r="AS35" s="11"/>
      <c r="AT35" s="11"/>
      <c r="AU35" s="11"/>
      <c r="AV35" s="11"/>
      <c r="AW35" s="11"/>
      <c r="AX35" s="11"/>
      <c r="AY35" s="11"/>
      <c r="AZ35" s="11"/>
      <c r="BA35" s="11"/>
      <c r="BB35" s="11"/>
      <c r="BC35" s="11"/>
      <c r="BD35" s="11"/>
      <c r="BE35" s="11"/>
      <c r="BF35" s="11"/>
      <c r="BG35" s="11"/>
      <c r="BH35" s="11"/>
      <c r="BI35" s="11"/>
      <c r="BJ35" s="11"/>
      <c r="BK35" s="11"/>
      <c r="BL35" s="11"/>
      <c r="BM35" s="11"/>
      <c r="BN35" s="11"/>
    </row>
    <row r="36" spans="1:66" s="10" customFormat="1" ht="30.75" hidden="1" customHeight="1">
      <c r="A36" s="27" t="s">
        <v>47</v>
      </c>
      <c r="B36" s="28" t="s">
        <v>48</v>
      </c>
      <c r="C36" s="31"/>
      <c r="D36" s="31"/>
      <c r="E36" s="3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11"/>
      <c r="BA36" s="11"/>
      <c r="BB36" s="11"/>
      <c r="BC36" s="11"/>
      <c r="BD36" s="11"/>
      <c r="BE36" s="11"/>
      <c r="BF36" s="11"/>
      <c r="BG36" s="11"/>
      <c r="BH36" s="11"/>
      <c r="BI36" s="11"/>
      <c r="BJ36" s="11"/>
      <c r="BK36" s="11"/>
      <c r="BL36" s="11"/>
      <c r="BM36" s="11"/>
      <c r="BN36" s="11"/>
    </row>
    <row r="37" spans="1:66" s="10" customFormat="1" ht="32.25" hidden="1" customHeight="1">
      <c r="A37" s="27" t="s">
        <v>49</v>
      </c>
      <c r="B37" s="28" t="s">
        <v>50</v>
      </c>
      <c r="C37" s="31"/>
      <c r="D37" s="31"/>
      <c r="E37" s="31"/>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1"/>
      <c r="AY37" s="11"/>
      <c r="AZ37" s="11"/>
      <c r="BA37" s="11"/>
      <c r="BB37" s="11"/>
      <c r="BC37" s="11"/>
      <c r="BD37" s="11"/>
      <c r="BE37" s="11"/>
      <c r="BF37" s="11"/>
      <c r="BG37" s="11"/>
      <c r="BH37" s="11"/>
      <c r="BI37" s="11"/>
      <c r="BJ37" s="11"/>
      <c r="BK37" s="11"/>
      <c r="BL37" s="11"/>
      <c r="BM37" s="11"/>
      <c r="BN37" s="11"/>
    </row>
    <row r="38" spans="1:66" s="10" customFormat="1">
      <c r="A38" s="18" t="s">
        <v>51</v>
      </c>
      <c r="B38" s="25" t="s">
        <v>52</v>
      </c>
      <c r="C38" s="26">
        <f>C39</f>
        <v>1378</v>
      </c>
      <c r="D38" s="26">
        <f>D39</f>
        <v>1439</v>
      </c>
      <c r="E38" s="26">
        <f>E39</f>
        <v>1502</v>
      </c>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c r="BF38" s="11"/>
      <c r="BG38" s="11"/>
      <c r="BH38" s="11"/>
      <c r="BI38" s="11"/>
      <c r="BJ38" s="11"/>
      <c r="BK38" s="11"/>
      <c r="BL38" s="11"/>
      <c r="BM38" s="11"/>
      <c r="BN38" s="11"/>
    </row>
    <row r="39" spans="1:66" s="10" customFormat="1">
      <c r="A39" s="27" t="s">
        <v>53</v>
      </c>
      <c r="B39" s="28" t="s">
        <v>52</v>
      </c>
      <c r="C39" s="31">
        <v>1378</v>
      </c>
      <c r="D39" s="31">
        <v>1439</v>
      </c>
      <c r="E39" s="31">
        <v>1502</v>
      </c>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c r="AP39" s="11"/>
      <c r="AQ39" s="11"/>
      <c r="AR39" s="11"/>
      <c r="AS39" s="11"/>
      <c r="AT39" s="11"/>
      <c r="AU39" s="11"/>
      <c r="AV39" s="11"/>
      <c r="AW39" s="11"/>
      <c r="AX39" s="11"/>
      <c r="AY39" s="11"/>
      <c r="AZ39" s="11"/>
      <c r="BA39" s="11"/>
      <c r="BB39" s="11"/>
      <c r="BC39" s="11"/>
      <c r="BD39" s="11"/>
      <c r="BE39" s="11"/>
      <c r="BF39" s="11"/>
      <c r="BG39" s="11"/>
      <c r="BH39" s="11"/>
      <c r="BI39" s="11"/>
      <c r="BJ39" s="11"/>
      <c r="BK39" s="11"/>
      <c r="BL39" s="11"/>
      <c r="BM39" s="11"/>
      <c r="BN39" s="11"/>
    </row>
    <row r="40" spans="1:66" s="10" customFormat="1">
      <c r="A40" s="18" t="s">
        <v>54</v>
      </c>
      <c r="B40" s="25" t="s">
        <v>55</v>
      </c>
      <c r="C40" s="26">
        <f>C41</f>
        <v>3506</v>
      </c>
      <c r="D40" s="26">
        <f>D41</f>
        <v>3506</v>
      </c>
      <c r="E40" s="26">
        <f>E41</f>
        <v>3506</v>
      </c>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c r="AP40" s="11"/>
      <c r="AQ40" s="11"/>
      <c r="AR40" s="11"/>
      <c r="AS40" s="11"/>
      <c r="AT40" s="11"/>
      <c r="AU40" s="11"/>
      <c r="AV40" s="11"/>
      <c r="AW40" s="11"/>
      <c r="AX40" s="11"/>
      <c r="AY40" s="11"/>
      <c r="AZ40" s="11"/>
      <c r="BA40" s="11"/>
      <c r="BB40" s="11"/>
      <c r="BC40" s="11"/>
      <c r="BD40" s="11"/>
      <c r="BE40" s="11"/>
      <c r="BF40" s="11"/>
      <c r="BG40" s="11"/>
      <c r="BH40" s="11"/>
      <c r="BI40" s="11"/>
      <c r="BJ40" s="11"/>
      <c r="BK40" s="11"/>
      <c r="BL40" s="11"/>
      <c r="BM40" s="11"/>
      <c r="BN40" s="11"/>
    </row>
    <row r="41" spans="1:66" s="10" customFormat="1" ht="31.2">
      <c r="A41" s="27" t="s">
        <v>163</v>
      </c>
      <c r="B41" s="28" t="s">
        <v>164</v>
      </c>
      <c r="C41" s="31">
        <v>3506</v>
      </c>
      <c r="D41" s="31">
        <v>3506</v>
      </c>
      <c r="E41" s="31">
        <v>3506</v>
      </c>
      <c r="F41" s="11"/>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c r="AP41" s="11"/>
      <c r="AQ41" s="11"/>
      <c r="AR41" s="11"/>
      <c r="AS41" s="11"/>
      <c r="AT41" s="11"/>
      <c r="AU41" s="11"/>
      <c r="AV41" s="11"/>
      <c r="AW41" s="11"/>
      <c r="AX41" s="11"/>
      <c r="AY41" s="11"/>
      <c r="AZ41" s="11"/>
      <c r="BA41" s="11"/>
      <c r="BB41" s="11"/>
      <c r="BC41" s="11"/>
      <c r="BD41" s="11"/>
      <c r="BE41" s="11"/>
      <c r="BF41" s="11"/>
      <c r="BG41" s="11"/>
      <c r="BH41" s="11"/>
      <c r="BI41" s="11"/>
      <c r="BJ41" s="11"/>
      <c r="BK41" s="11"/>
      <c r="BL41" s="11"/>
      <c r="BM41" s="11"/>
      <c r="BN41" s="11"/>
    </row>
    <row r="42" spans="1:66" s="8" customFormat="1" ht="14.25" customHeight="1">
      <c r="A42" s="21" t="s">
        <v>147</v>
      </c>
      <c r="B42" s="22" t="s">
        <v>148</v>
      </c>
      <c r="C42" s="23">
        <f>C43+C45+C47</f>
        <v>71080</v>
      </c>
      <c r="D42" s="23">
        <f t="shared" ref="D42:E42" si="2">D43+D45+D47</f>
        <v>75665</v>
      </c>
      <c r="E42" s="23">
        <f t="shared" si="2"/>
        <v>81892</v>
      </c>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row>
    <row r="43" spans="1:66" s="8" customFormat="1" ht="14.25" customHeight="1">
      <c r="A43" s="18" t="s">
        <v>149</v>
      </c>
      <c r="B43" s="25" t="s">
        <v>151</v>
      </c>
      <c r="C43" s="26">
        <f>C44</f>
        <v>25398</v>
      </c>
      <c r="D43" s="26">
        <f t="shared" ref="D43" si="3">D44</f>
        <v>26287</v>
      </c>
      <c r="E43" s="26">
        <f t="shared" ref="E43" si="4">E44</f>
        <v>27076</v>
      </c>
      <c r="F43" s="5"/>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row>
    <row r="44" spans="1:66" s="8" customFormat="1" ht="31.2">
      <c r="A44" s="27" t="s">
        <v>150</v>
      </c>
      <c r="B44" s="28" t="s">
        <v>152</v>
      </c>
      <c r="C44" s="31">
        <v>25398</v>
      </c>
      <c r="D44" s="31">
        <v>26287</v>
      </c>
      <c r="E44" s="31">
        <v>27076</v>
      </c>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row>
    <row r="45" spans="1:66" s="8" customFormat="1" ht="14.25" customHeight="1">
      <c r="A45" s="18" t="s">
        <v>153</v>
      </c>
      <c r="B45" s="25" t="s">
        <v>157</v>
      </c>
      <c r="C45" s="26">
        <f>C46</f>
        <v>24628</v>
      </c>
      <c r="D45" s="26">
        <f t="shared" ref="D45:E45" si="5">D46</f>
        <v>28324</v>
      </c>
      <c r="E45" s="26">
        <f t="shared" si="5"/>
        <v>29552</v>
      </c>
      <c r="F45" s="5"/>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row>
    <row r="46" spans="1:66" s="8" customFormat="1" ht="27.6" customHeight="1">
      <c r="A46" s="27" t="s">
        <v>154</v>
      </c>
      <c r="B46" s="28" t="s">
        <v>158</v>
      </c>
      <c r="C46" s="31">
        <v>24628</v>
      </c>
      <c r="D46" s="31">
        <v>28324</v>
      </c>
      <c r="E46" s="31">
        <v>29552</v>
      </c>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row>
    <row r="47" spans="1:66" s="8" customFormat="1" ht="14.25" customHeight="1">
      <c r="A47" s="18" t="s">
        <v>155</v>
      </c>
      <c r="B47" s="25" t="s">
        <v>159</v>
      </c>
      <c r="C47" s="26">
        <f>C48</f>
        <v>21054</v>
      </c>
      <c r="D47" s="26">
        <f t="shared" ref="D47:E47" si="6">D48</f>
        <v>21054</v>
      </c>
      <c r="E47" s="26">
        <f t="shared" si="6"/>
        <v>25264</v>
      </c>
      <c r="F47" s="5"/>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row>
    <row r="48" spans="1:66" s="8" customFormat="1" ht="29.4" customHeight="1">
      <c r="A48" s="27" t="s">
        <v>156</v>
      </c>
      <c r="B48" s="28" t="s">
        <v>160</v>
      </c>
      <c r="C48" s="31">
        <v>21054</v>
      </c>
      <c r="D48" s="31">
        <v>21054</v>
      </c>
      <c r="E48" s="31">
        <v>25264</v>
      </c>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row>
    <row r="49" spans="1:66" s="8" customFormat="1" ht="14.25" customHeight="1">
      <c r="A49" s="21" t="s">
        <v>56</v>
      </c>
      <c r="B49" s="22" t="s">
        <v>57</v>
      </c>
      <c r="C49" s="23">
        <f>C50+C54+C52</f>
        <v>1231</v>
      </c>
      <c r="D49" s="23">
        <f t="shared" ref="D49:E49" si="7">D50+D54+D52</f>
        <v>1231</v>
      </c>
      <c r="E49" s="23">
        <f t="shared" si="7"/>
        <v>1231</v>
      </c>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row>
    <row r="50" spans="1:66" s="10" customFormat="1" ht="31.2">
      <c r="A50" s="18" t="s">
        <v>58</v>
      </c>
      <c r="B50" s="25" t="s">
        <v>59</v>
      </c>
      <c r="C50" s="26">
        <f>C51</f>
        <v>1141</v>
      </c>
      <c r="D50" s="26">
        <f>D51</f>
        <v>1141</v>
      </c>
      <c r="E50" s="26">
        <f>E51</f>
        <v>1141</v>
      </c>
      <c r="F50" s="11"/>
      <c r="G50" s="11"/>
      <c r="H50" s="11"/>
      <c r="I50" s="11"/>
      <c r="J50" s="11"/>
      <c r="K50" s="11"/>
      <c r="L50" s="11"/>
      <c r="M50" s="11"/>
      <c r="N50" s="11"/>
      <c r="O50" s="11"/>
      <c r="P50" s="11"/>
      <c r="Q50" s="11"/>
      <c r="R50" s="11"/>
      <c r="S50" s="11"/>
      <c r="T50" s="11"/>
      <c r="U50" s="11"/>
      <c r="V50" s="11"/>
      <c r="W50" s="11"/>
      <c r="X50" s="11"/>
      <c r="Y50" s="11"/>
      <c r="Z50" s="11"/>
      <c r="AA50" s="11"/>
      <c r="AB50" s="11"/>
      <c r="AC50" s="11"/>
      <c r="AD50" s="11"/>
      <c r="AE50" s="11"/>
      <c r="AF50" s="11"/>
      <c r="AG50" s="11"/>
      <c r="AH50" s="11"/>
      <c r="AI50" s="11"/>
      <c r="AJ50" s="11"/>
      <c r="AK50" s="11"/>
      <c r="AL50" s="11"/>
      <c r="AM50" s="11"/>
      <c r="AN50" s="11"/>
      <c r="AO50" s="11"/>
      <c r="AP50" s="11"/>
      <c r="AQ50" s="11"/>
      <c r="AR50" s="11"/>
      <c r="AS50" s="11"/>
      <c r="AT50" s="11"/>
      <c r="AU50" s="11"/>
      <c r="AV50" s="11"/>
      <c r="AW50" s="11"/>
      <c r="AX50" s="11"/>
      <c r="AY50" s="11"/>
      <c r="AZ50" s="11"/>
      <c r="BA50" s="11"/>
      <c r="BB50" s="11"/>
      <c r="BC50" s="11"/>
      <c r="BD50" s="11"/>
      <c r="BE50" s="11"/>
      <c r="BF50" s="11"/>
      <c r="BG50" s="11"/>
      <c r="BH50" s="11"/>
      <c r="BI50" s="11"/>
      <c r="BJ50" s="11"/>
      <c r="BK50" s="11"/>
      <c r="BL50" s="11"/>
      <c r="BM50" s="11"/>
      <c r="BN50" s="11"/>
    </row>
    <row r="51" spans="1:66" s="10" customFormat="1" ht="29.4" customHeight="1">
      <c r="A51" s="27" t="s">
        <v>60</v>
      </c>
      <c r="B51" s="28" t="s">
        <v>61</v>
      </c>
      <c r="C51" s="31">
        <v>1141</v>
      </c>
      <c r="D51" s="31">
        <v>1141</v>
      </c>
      <c r="E51" s="31">
        <v>1141</v>
      </c>
      <c r="F51" s="11"/>
      <c r="G51" s="11"/>
      <c r="H51" s="11"/>
      <c r="I51" s="11"/>
      <c r="J51" s="11"/>
      <c r="K51" s="11"/>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1"/>
      <c r="AK51" s="11"/>
      <c r="AL51" s="11"/>
      <c r="AM51" s="11"/>
      <c r="AN51" s="11"/>
      <c r="AO51" s="11"/>
      <c r="AP51" s="11"/>
      <c r="AQ51" s="11"/>
      <c r="AR51" s="11"/>
      <c r="AS51" s="11"/>
      <c r="AT51" s="11"/>
      <c r="AU51" s="11"/>
      <c r="AV51" s="11"/>
      <c r="AW51" s="11"/>
      <c r="AX51" s="11"/>
      <c r="AY51" s="11"/>
      <c r="AZ51" s="11"/>
      <c r="BA51" s="11"/>
      <c r="BB51" s="11"/>
      <c r="BC51" s="11"/>
      <c r="BD51" s="11"/>
      <c r="BE51" s="11"/>
      <c r="BF51" s="11"/>
      <c r="BG51" s="11"/>
      <c r="BH51" s="11"/>
      <c r="BI51" s="11"/>
      <c r="BJ51" s="11"/>
      <c r="BK51" s="11"/>
      <c r="BL51" s="11"/>
      <c r="BM51" s="11"/>
      <c r="BN51" s="11"/>
    </row>
    <row r="52" spans="1:66" s="10" customFormat="1" ht="31.2">
      <c r="A52" s="32" t="s">
        <v>161</v>
      </c>
      <c r="B52" s="25" t="s">
        <v>165</v>
      </c>
      <c r="C52" s="26">
        <f>C53</f>
        <v>60</v>
      </c>
      <c r="D52" s="26">
        <f t="shared" ref="D52:E52" si="8">D53</f>
        <v>60</v>
      </c>
      <c r="E52" s="26">
        <f t="shared" si="8"/>
        <v>60</v>
      </c>
      <c r="F52" s="11"/>
      <c r="G52" s="11"/>
      <c r="H52" s="11"/>
      <c r="I52" s="11"/>
      <c r="J52" s="11"/>
      <c r="K52" s="11"/>
      <c r="L52" s="11"/>
      <c r="M52" s="11"/>
      <c r="N52" s="11"/>
      <c r="O52" s="11"/>
      <c r="P52" s="11"/>
      <c r="Q52" s="11"/>
      <c r="R52" s="11"/>
      <c r="S52" s="11"/>
      <c r="T52" s="11"/>
      <c r="U52" s="11"/>
      <c r="V52" s="11"/>
      <c r="W52" s="11"/>
      <c r="X52" s="11"/>
      <c r="Y52" s="11"/>
      <c r="Z52" s="11"/>
      <c r="AA52" s="11"/>
      <c r="AB52" s="11"/>
      <c r="AC52" s="11"/>
      <c r="AD52" s="11"/>
      <c r="AE52" s="11"/>
      <c r="AF52" s="11"/>
      <c r="AG52" s="11"/>
      <c r="AH52" s="11"/>
      <c r="AI52" s="11"/>
      <c r="AJ52" s="11"/>
      <c r="AK52" s="11"/>
      <c r="AL52" s="11"/>
      <c r="AM52" s="11"/>
      <c r="AN52" s="11"/>
      <c r="AO52" s="11"/>
      <c r="AP52" s="11"/>
      <c r="AQ52" s="11"/>
      <c r="AR52" s="11"/>
      <c r="AS52" s="11"/>
      <c r="AT52" s="11"/>
      <c r="AU52" s="11"/>
      <c r="AV52" s="11"/>
      <c r="AW52" s="11"/>
      <c r="AX52" s="11"/>
      <c r="AY52" s="11"/>
      <c r="AZ52" s="11"/>
      <c r="BA52" s="11"/>
      <c r="BB52" s="11"/>
      <c r="BC52" s="11"/>
      <c r="BD52" s="11"/>
      <c r="BE52" s="11"/>
      <c r="BF52" s="11"/>
      <c r="BG52" s="11"/>
      <c r="BH52" s="11"/>
      <c r="BI52" s="11"/>
      <c r="BJ52" s="11"/>
      <c r="BK52" s="11"/>
      <c r="BL52" s="11"/>
      <c r="BM52" s="11"/>
      <c r="BN52" s="11"/>
    </row>
    <row r="53" spans="1:66" s="10" customFormat="1" ht="60" customHeight="1">
      <c r="A53" s="27" t="s">
        <v>162</v>
      </c>
      <c r="B53" s="28" t="s">
        <v>166</v>
      </c>
      <c r="C53" s="31">
        <v>60</v>
      </c>
      <c r="D53" s="31">
        <v>60</v>
      </c>
      <c r="E53" s="31">
        <v>60</v>
      </c>
      <c r="F53" s="11"/>
      <c r="G53" s="11"/>
      <c r="H53" s="11"/>
      <c r="I53" s="11"/>
      <c r="J53" s="11"/>
      <c r="K53" s="11"/>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c r="AL53" s="11"/>
      <c r="AM53" s="11"/>
      <c r="AN53" s="11"/>
      <c r="AO53" s="11"/>
      <c r="AP53" s="11"/>
      <c r="AQ53" s="11"/>
      <c r="AR53" s="11"/>
      <c r="AS53" s="11"/>
      <c r="AT53" s="11"/>
      <c r="AU53" s="11"/>
      <c r="AV53" s="11"/>
      <c r="AW53" s="11"/>
      <c r="AX53" s="11"/>
      <c r="AY53" s="11"/>
      <c r="AZ53" s="11"/>
      <c r="BA53" s="11"/>
      <c r="BB53" s="11"/>
      <c r="BC53" s="11"/>
      <c r="BD53" s="11"/>
      <c r="BE53" s="11"/>
      <c r="BF53" s="11"/>
      <c r="BG53" s="11"/>
      <c r="BH53" s="11"/>
      <c r="BI53" s="11"/>
      <c r="BJ53" s="11"/>
      <c r="BK53" s="11"/>
      <c r="BL53" s="11"/>
      <c r="BM53" s="11"/>
      <c r="BN53" s="11"/>
    </row>
    <row r="54" spans="1:66" s="8" customFormat="1" ht="31.2">
      <c r="A54" s="18" t="s">
        <v>62</v>
      </c>
      <c r="B54" s="25" t="s">
        <v>63</v>
      </c>
      <c r="C54" s="26">
        <f>C55</f>
        <v>30</v>
      </c>
      <c r="D54" s="26">
        <f>D55</f>
        <v>30</v>
      </c>
      <c r="E54" s="26">
        <f>E55</f>
        <v>30</v>
      </c>
      <c r="F54" s="5"/>
      <c r="G54" s="5"/>
      <c r="H54" s="5"/>
      <c r="I54" s="5"/>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row>
    <row r="55" spans="1:66" s="10" customFormat="1" ht="31.2">
      <c r="A55" s="27" t="s">
        <v>64</v>
      </c>
      <c r="B55" s="28" t="s">
        <v>65</v>
      </c>
      <c r="C55" s="31">
        <v>30</v>
      </c>
      <c r="D55" s="31">
        <v>30</v>
      </c>
      <c r="E55" s="31">
        <v>30</v>
      </c>
      <c r="F55" s="11"/>
      <c r="G55" s="11"/>
      <c r="H55" s="11"/>
      <c r="I55" s="11"/>
      <c r="J55" s="11"/>
      <c r="K55" s="11"/>
      <c r="L55" s="11"/>
      <c r="M55" s="11"/>
      <c r="N55" s="11"/>
      <c r="O55" s="11"/>
      <c r="P55" s="11"/>
      <c r="Q55" s="11"/>
      <c r="R55" s="11"/>
      <c r="S55" s="11"/>
      <c r="T55" s="11"/>
      <c r="U55" s="11"/>
      <c r="V55" s="11"/>
      <c r="W55" s="11"/>
      <c r="X55" s="11"/>
      <c r="Y55" s="11"/>
      <c r="Z55" s="11"/>
      <c r="AA55" s="11"/>
      <c r="AB55" s="11"/>
      <c r="AC55" s="11"/>
      <c r="AD55" s="11"/>
      <c r="AE55" s="11"/>
      <c r="AF55" s="11"/>
      <c r="AG55" s="11"/>
      <c r="AH55" s="11"/>
      <c r="AI55" s="11"/>
      <c r="AJ55" s="11"/>
      <c r="AK55" s="11"/>
      <c r="AL55" s="11"/>
      <c r="AM55" s="11"/>
      <c r="AN55" s="11"/>
      <c r="AO55" s="11"/>
      <c r="AP55" s="11"/>
      <c r="AQ55" s="11"/>
      <c r="AR55" s="11"/>
      <c r="AS55" s="11"/>
      <c r="AT55" s="11"/>
      <c r="AU55" s="11"/>
      <c r="AV55" s="11"/>
      <c r="AW55" s="11"/>
      <c r="AX55" s="11"/>
      <c r="AY55" s="11"/>
      <c r="AZ55" s="11"/>
      <c r="BA55" s="11"/>
      <c r="BB55" s="11"/>
      <c r="BC55" s="11"/>
      <c r="BD55" s="11"/>
      <c r="BE55" s="11"/>
      <c r="BF55" s="11"/>
      <c r="BG55" s="11"/>
      <c r="BH55" s="11"/>
      <c r="BI55" s="11"/>
      <c r="BJ55" s="11"/>
      <c r="BK55" s="11"/>
      <c r="BL55" s="11"/>
      <c r="BM55" s="11"/>
      <c r="BN55" s="11"/>
    </row>
    <row r="56" spans="1:66" s="8" customFormat="1" ht="31.2">
      <c r="A56" s="21" t="s">
        <v>66</v>
      </c>
      <c r="B56" s="22" t="s">
        <v>67</v>
      </c>
      <c r="C56" s="23">
        <f>C59+C57+C66+C64</f>
        <v>28737</v>
      </c>
      <c r="D56" s="23">
        <f>D59+D57+D66+D64</f>
        <v>33313</v>
      </c>
      <c r="E56" s="23">
        <f>E59+E57+E66+E64</f>
        <v>33313</v>
      </c>
      <c r="F56" s="5"/>
      <c r="G56" s="5"/>
      <c r="H56" s="5"/>
      <c r="I56" s="5"/>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row>
    <row r="57" spans="1:66" s="8" customFormat="1" ht="62.4" hidden="1">
      <c r="A57" s="18" t="s">
        <v>68</v>
      </c>
      <c r="B57" s="25" t="s">
        <v>69</v>
      </c>
      <c r="C57" s="26">
        <f>C58</f>
        <v>0</v>
      </c>
      <c r="D57" s="26">
        <f>D58</f>
        <v>0</v>
      </c>
      <c r="E57" s="26">
        <f>E58</f>
        <v>0</v>
      </c>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row>
    <row r="58" spans="1:66" s="8" customFormat="1" ht="46.8" hidden="1">
      <c r="A58" s="27" t="s">
        <v>70</v>
      </c>
      <c r="B58" s="28" t="s">
        <v>71</v>
      </c>
      <c r="C58" s="31"/>
      <c r="D58" s="31"/>
      <c r="E58" s="31"/>
      <c r="F58" s="5"/>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row>
    <row r="59" spans="1:66" s="8" customFormat="1" ht="60" customHeight="1">
      <c r="A59" s="18" t="s">
        <v>72</v>
      </c>
      <c r="B59" s="25" t="s">
        <v>73</v>
      </c>
      <c r="C59" s="26">
        <f>C60+C61+C62+C63</f>
        <v>25509</v>
      </c>
      <c r="D59" s="26">
        <f>D60+D61+D62+D63</f>
        <v>30085</v>
      </c>
      <c r="E59" s="26">
        <f>E60+E61+E62+E63</f>
        <v>30085</v>
      </c>
      <c r="F59" s="5"/>
      <c r="G59" s="12"/>
      <c r="H59" s="5"/>
      <c r="I59" s="5"/>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row>
    <row r="60" spans="1:66" s="10" customFormat="1" ht="61.2" customHeight="1">
      <c r="A60" s="27" t="s">
        <v>168</v>
      </c>
      <c r="B60" s="28" t="s">
        <v>167</v>
      </c>
      <c r="C60" s="31">
        <v>22839</v>
      </c>
      <c r="D60" s="31">
        <v>27407</v>
      </c>
      <c r="E60" s="31">
        <v>27407</v>
      </c>
      <c r="F60" s="17"/>
      <c r="G60" s="11"/>
      <c r="H60" s="11"/>
      <c r="I60" s="11"/>
      <c r="J60" s="11"/>
      <c r="K60" s="11"/>
      <c r="L60" s="11"/>
      <c r="M60" s="11"/>
      <c r="N60" s="11"/>
      <c r="O60" s="11"/>
      <c r="P60" s="11"/>
      <c r="Q60" s="11"/>
      <c r="R60" s="11"/>
      <c r="S60" s="11"/>
      <c r="T60" s="11"/>
      <c r="U60" s="11"/>
      <c r="V60" s="11"/>
      <c r="W60" s="11"/>
      <c r="X60" s="11"/>
      <c r="Y60" s="11"/>
      <c r="Z60" s="11"/>
      <c r="AA60" s="11"/>
      <c r="AB60" s="11"/>
      <c r="AC60" s="11"/>
      <c r="AD60" s="11"/>
      <c r="AE60" s="11"/>
      <c r="AF60" s="11"/>
      <c r="AG60" s="11"/>
      <c r="AH60" s="11"/>
      <c r="AI60" s="11"/>
      <c r="AJ60" s="11"/>
      <c r="AK60" s="11"/>
      <c r="AL60" s="11"/>
      <c r="AM60" s="11"/>
      <c r="AN60" s="11"/>
      <c r="AO60" s="11"/>
      <c r="AP60" s="11"/>
      <c r="AQ60" s="11"/>
      <c r="AR60" s="11"/>
      <c r="AS60" s="11"/>
      <c r="AT60" s="11"/>
      <c r="AU60" s="11"/>
      <c r="AV60" s="11"/>
      <c r="AW60" s="11"/>
      <c r="AX60" s="11"/>
      <c r="AY60" s="11"/>
      <c r="AZ60" s="11"/>
      <c r="BA60" s="11"/>
      <c r="BB60" s="11"/>
      <c r="BC60" s="11"/>
      <c r="BD60" s="11"/>
      <c r="BE60" s="11"/>
      <c r="BF60" s="11"/>
      <c r="BG60" s="11"/>
      <c r="BH60" s="11"/>
      <c r="BI60" s="11"/>
      <c r="BJ60" s="11"/>
      <c r="BK60" s="11"/>
      <c r="BL60" s="11"/>
      <c r="BM60" s="11"/>
      <c r="BN60" s="11"/>
    </row>
    <row r="61" spans="1:66" s="10" customFormat="1" ht="62.4">
      <c r="A61" s="27" t="s">
        <v>169</v>
      </c>
      <c r="B61" s="28" t="s">
        <v>170</v>
      </c>
      <c r="C61" s="31">
        <v>35</v>
      </c>
      <c r="D61" s="31">
        <v>43</v>
      </c>
      <c r="E61" s="31">
        <v>43</v>
      </c>
      <c r="F61" s="11"/>
      <c r="G61" s="11"/>
      <c r="H61" s="11"/>
      <c r="I61" s="11"/>
      <c r="J61" s="11"/>
      <c r="K61" s="11"/>
      <c r="L61" s="11"/>
      <c r="M61" s="11"/>
      <c r="N61" s="11"/>
      <c r="O61" s="11"/>
      <c r="P61" s="11"/>
      <c r="Q61" s="11"/>
      <c r="R61" s="11"/>
      <c r="S61" s="11"/>
      <c r="T61" s="11"/>
      <c r="U61" s="11"/>
      <c r="V61" s="11"/>
      <c r="W61" s="11"/>
      <c r="X61" s="11"/>
      <c r="Y61" s="11"/>
      <c r="Z61" s="11"/>
      <c r="AA61" s="11"/>
      <c r="AB61" s="11"/>
      <c r="AC61" s="11"/>
      <c r="AD61" s="11"/>
      <c r="AE61" s="11"/>
      <c r="AF61" s="11"/>
      <c r="AG61" s="11"/>
      <c r="AH61" s="11"/>
      <c r="AI61" s="11"/>
      <c r="AJ61" s="11"/>
      <c r="AK61" s="11"/>
      <c r="AL61" s="11"/>
      <c r="AM61" s="11"/>
      <c r="AN61" s="11"/>
      <c r="AO61" s="11"/>
      <c r="AP61" s="11"/>
      <c r="AQ61" s="11"/>
      <c r="AR61" s="11"/>
      <c r="AS61" s="11"/>
      <c r="AT61" s="11"/>
      <c r="AU61" s="11"/>
      <c r="AV61" s="11"/>
      <c r="AW61" s="11"/>
      <c r="AX61" s="11"/>
      <c r="AY61" s="11"/>
      <c r="AZ61" s="11"/>
      <c r="BA61" s="11"/>
      <c r="BB61" s="11"/>
      <c r="BC61" s="11"/>
      <c r="BD61" s="11"/>
      <c r="BE61" s="11"/>
      <c r="BF61" s="11"/>
      <c r="BG61" s="11"/>
      <c r="BH61" s="11"/>
      <c r="BI61" s="11"/>
      <c r="BJ61" s="11"/>
      <c r="BK61" s="11"/>
      <c r="BL61" s="11"/>
      <c r="BM61" s="11"/>
      <c r="BN61" s="11"/>
    </row>
    <row r="62" spans="1:66" s="10" customFormat="1" ht="45" customHeight="1">
      <c r="A62" s="27" t="s">
        <v>172</v>
      </c>
      <c r="B62" s="28" t="s">
        <v>171</v>
      </c>
      <c r="C62" s="31">
        <v>707</v>
      </c>
      <c r="D62" s="31">
        <v>707</v>
      </c>
      <c r="E62" s="31">
        <v>707</v>
      </c>
      <c r="F62" s="11"/>
      <c r="G62" s="11"/>
      <c r="H62" s="11"/>
      <c r="I62" s="11"/>
      <c r="J62" s="11"/>
      <c r="K62" s="11"/>
      <c r="L62" s="11"/>
      <c r="M62" s="11"/>
      <c r="N62" s="11"/>
      <c r="O62" s="11"/>
      <c r="P62" s="11"/>
      <c r="Q62" s="11"/>
      <c r="R62" s="11"/>
      <c r="S62" s="11"/>
      <c r="T62" s="11"/>
      <c r="U62" s="11"/>
      <c r="V62" s="11"/>
      <c r="W62" s="11"/>
      <c r="X62" s="11"/>
      <c r="Y62" s="11"/>
      <c r="Z62" s="11"/>
      <c r="AA62" s="11"/>
      <c r="AB62" s="11"/>
      <c r="AC62" s="11"/>
      <c r="AD62" s="11"/>
      <c r="AE62" s="11"/>
      <c r="AF62" s="11"/>
      <c r="AG62" s="11"/>
      <c r="AH62" s="11"/>
      <c r="AI62" s="11"/>
      <c r="AJ62" s="11"/>
      <c r="AK62" s="11"/>
      <c r="AL62" s="11"/>
      <c r="AM62" s="11"/>
      <c r="AN62" s="11"/>
      <c r="AO62" s="11"/>
      <c r="AP62" s="11"/>
      <c r="AQ62" s="11"/>
      <c r="AR62" s="11"/>
      <c r="AS62" s="11"/>
      <c r="AT62" s="11"/>
      <c r="AU62" s="11"/>
      <c r="AV62" s="11"/>
      <c r="AW62" s="11"/>
      <c r="AX62" s="11"/>
      <c r="AY62" s="11"/>
      <c r="AZ62" s="11"/>
      <c r="BA62" s="11"/>
      <c r="BB62" s="11"/>
      <c r="BC62" s="11"/>
      <c r="BD62" s="11"/>
      <c r="BE62" s="11"/>
      <c r="BF62" s="11"/>
      <c r="BG62" s="11"/>
      <c r="BH62" s="11"/>
      <c r="BI62" s="11"/>
      <c r="BJ62" s="11"/>
      <c r="BK62" s="11"/>
      <c r="BL62" s="11"/>
      <c r="BM62" s="11"/>
      <c r="BN62" s="11"/>
    </row>
    <row r="63" spans="1:66" s="10" customFormat="1" ht="31.2">
      <c r="A63" s="27" t="s">
        <v>174</v>
      </c>
      <c r="B63" s="28" t="s">
        <v>173</v>
      </c>
      <c r="C63" s="31">
        <v>1928</v>
      </c>
      <c r="D63" s="31">
        <v>1928</v>
      </c>
      <c r="E63" s="31">
        <v>1928</v>
      </c>
      <c r="F63" s="11"/>
      <c r="G63" s="11"/>
      <c r="H63" s="11"/>
      <c r="I63" s="11"/>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c r="AL63" s="11"/>
      <c r="AM63" s="11"/>
      <c r="AN63" s="11"/>
      <c r="AO63" s="11"/>
      <c r="AP63" s="11"/>
      <c r="AQ63" s="11"/>
      <c r="AR63" s="11"/>
      <c r="AS63" s="11"/>
      <c r="AT63" s="11"/>
      <c r="AU63" s="11"/>
      <c r="AV63" s="11"/>
      <c r="AW63" s="11"/>
      <c r="AX63" s="11"/>
      <c r="AY63" s="11"/>
      <c r="AZ63" s="11"/>
      <c r="BA63" s="11"/>
      <c r="BB63" s="11"/>
      <c r="BC63" s="11"/>
      <c r="BD63" s="11"/>
      <c r="BE63" s="11"/>
      <c r="BF63" s="11"/>
      <c r="BG63" s="11"/>
      <c r="BH63" s="11"/>
      <c r="BI63" s="11"/>
      <c r="BJ63" s="11"/>
      <c r="BK63" s="11"/>
      <c r="BL63" s="11"/>
      <c r="BM63" s="11"/>
      <c r="BN63" s="11"/>
    </row>
    <row r="64" spans="1:66" s="10" customFormat="1" ht="31.2" hidden="1">
      <c r="A64" s="18" t="s">
        <v>74</v>
      </c>
      <c r="B64" s="25" t="s">
        <v>75</v>
      </c>
      <c r="C64" s="26">
        <f>C65</f>
        <v>0</v>
      </c>
      <c r="D64" s="26">
        <f>D65</f>
        <v>0</v>
      </c>
      <c r="E64" s="26">
        <f>E65</f>
        <v>0</v>
      </c>
      <c r="F64" s="11"/>
      <c r="G64" s="11"/>
      <c r="H64" s="11"/>
      <c r="I64" s="11"/>
      <c r="J64" s="11"/>
      <c r="K64" s="11"/>
      <c r="L64" s="11"/>
      <c r="M64" s="11"/>
      <c r="N64" s="11"/>
      <c r="O64" s="11"/>
      <c r="P64" s="11"/>
      <c r="Q64" s="11"/>
      <c r="R64" s="11"/>
      <c r="S64" s="11"/>
      <c r="T64" s="11"/>
      <c r="U64" s="11"/>
      <c r="V64" s="11"/>
      <c r="W64" s="11"/>
      <c r="X64" s="11"/>
      <c r="Y64" s="11"/>
      <c r="Z64" s="11"/>
      <c r="AA64" s="11"/>
      <c r="AB64" s="11"/>
      <c r="AC64" s="11"/>
      <c r="AD64" s="11"/>
      <c r="AE64" s="11"/>
      <c r="AF64" s="11"/>
      <c r="AG64" s="11"/>
      <c r="AH64" s="11"/>
      <c r="AI64" s="11"/>
      <c r="AJ64" s="11"/>
      <c r="AK64" s="11"/>
      <c r="AL64" s="11"/>
      <c r="AM64" s="11"/>
      <c r="AN64" s="11"/>
      <c r="AO64" s="11"/>
      <c r="AP64" s="11"/>
      <c r="AQ64" s="11"/>
      <c r="AR64" s="11"/>
      <c r="AS64" s="11"/>
      <c r="AT64" s="11"/>
      <c r="AU64" s="11"/>
      <c r="AV64" s="11"/>
      <c r="AW64" s="11"/>
      <c r="AX64" s="11"/>
      <c r="AY64" s="11"/>
      <c r="AZ64" s="11"/>
      <c r="BA64" s="11"/>
      <c r="BB64" s="11"/>
      <c r="BC64" s="11"/>
      <c r="BD64" s="11"/>
      <c r="BE64" s="11"/>
      <c r="BF64" s="11"/>
      <c r="BG64" s="11"/>
      <c r="BH64" s="11"/>
      <c r="BI64" s="11"/>
      <c r="BJ64" s="11"/>
      <c r="BK64" s="11"/>
      <c r="BL64" s="11"/>
      <c r="BM64" s="11"/>
      <c r="BN64" s="11"/>
    </row>
    <row r="65" spans="1:66" s="10" customFormat="1" ht="109.2" hidden="1">
      <c r="A65" s="27" t="s">
        <v>76</v>
      </c>
      <c r="B65" s="28" t="s">
        <v>77</v>
      </c>
      <c r="C65" s="31"/>
      <c r="D65" s="31"/>
      <c r="E65" s="31"/>
      <c r="F65" s="11"/>
      <c r="G65" s="11"/>
      <c r="H65" s="11"/>
      <c r="I65" s="11"/>
      <c r="J65" s="11"/>
      <c r="K65" s="11"/>
      <c r="L65" s="11"/>
      <c r="M65" s="11"/>
      <c r="N65" s="11"/>
      <c r="O65" s="11"/>
      <c r="P65" s="11"/>
      <c r="Q65" s="11"/>
      <c r="R65" s="11"/>
      <c r="S65" s="11"/>
      <c r="T65" s="11"/>
      <c r="U65" s="11"/>
      <c r="V65" s="11"/>
      <c r="W65" s="11"/>
      <c r="X65" s="11"/>
      <c r="Y65" s="11"/>
      <c r="Z65" s="11"/>
      <c r="AA65" s="11"/>
      <c r="AB65" s="11"/>
      <c r="AC65" s="11"/>
      <c r="AD65" s="11"/>
      <c r="AE65" s="11"/>
      <c r="AF65" s="11"/>
      <c r="AG65" s="11"/>
      <c r="AH65" s="11"/>
      <c r="AI65" s="11"/>
      <c r="AJ65" s="11"/>
      <c r="AK65" s="11"/>
      <c r="AL65" s="11"/>
      <c r="AM65" s="11"/>
      <c r="AN65" s="11"/>
      <c r="AO65" s="11"/>
      <c r="AP65" s="11"/>
      <c r="AQ65" s="11"/>
      <c r="AR65" s="11"/>
      <c r="AS65" s="11"/>
      <c r="AT65" s="11"/>
      <c r="AU65" s="11"/>
      <c r="AV65" s="11"/>
      <c r="AW65" s="11"/>
      <c r="AX65" s="11"/>
      <c r="AY65" s="11"/>
      <c r="AZ65" s="11"/>
      <c r="BA65" s="11"/>
      <c r="BB65" s="11"/>
      <c r="BC65" s="11"/>
      <c r="BD65" s="11"/>
      <c r="BE65" s="11"/>
      <c r="BF65" s="11"/>
      <c r="BG65" s="11"/>
      <c r="BH65" s="11"/>
      <c r="BI65" s="11"/>
      <c r="BJ65" s="11"/>
      <c r="BK65" s="11"/>
      <c r="BL65" s="11"/>
      <c r="BM65" s="11"/>
      <c r="BN65" s="11"/>
    </row>
    <row r="66" spans="1:66" s="8" customFormat="1" ht="61.2" customHeight="1">
      <c r="A66" s="18" t="s">
        <v>78</v>
      </c>
      <c r="B66" s="25" t="s">
        <v>79</v>
      </c>
      <c r="C66" s="26">
        <f>C67+C68</f>
        <v>3228</v>
      </c>
      <c r="D66" s="26">
        <f>D67+D68</f>
        <v>3228</v>
      </c>
      <c r="E66" s="26">
        <f>E67+E68</f>
        <v>3228</v>
      </c>
      <c r="F66" s="5"/>
      <c r="G66" s="5"/>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row>
    <row r="67" spans="1:66" s="10" customFormat="1" ht="60.6" customHeight="1">
      <c r="A67" s="27" t="s">
        <v>176</v>
      </c>
      <c r="B67" s="28" t="s">
        <v>175</v>
      </c>
      <c r="C67" s="31">
        <v>2628</v>
      </c>
      <c r="D67" s="31">
        <v>2628</v>
      </c>
      <c r="E67" s="31">
        <v>2628</v>
      </c>
      <c r="F67" s="11"/>
      <c r="G67" s="11"/>
      <c r="H67" s="11"/>
      <c r="I67" s="11"/>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c r="AL67" s="11"/>
      <c r="AM67" s="11"/>
      <c r="AN67" s="11"/>
      <c r="AO67" s="11"/>
      <c r="AP67" s="11"/>
      <c r="AQ67" s="11"/>
      <c r="AR67" s="11"/>
      <c r="AS67" s="11"/>
      <c r="AT67" s="11"/>
      <c r="AU67" s="11"/>
      <c r="AV67" s="11"/>
      <c r="AW67" s="11"/>
      <c r="AX67" s="11"/>
      <c r="AY67" s="11"/>
      <c r="AZ67" s="11"/>
      <c r="BA67" s="11"/>
      <c r="BB67" s="11"/>
      <c r="BC67" s="11"/>
      <c r="BD67" s="11"/>
      <c r="BE67" s="11"/>
      <c r="BF67" s="11"/>
      <c r="BG67" s="11"/>
      <c r="BH67" s="11"/>
      <c r="BI67" s="11"/>
      <c r="BJ67" s="11"/>
      <c r="BK67" s="11"/>
      <c r="BL67" s="11"/>
      <c r="BM67" s="11"/>
      <c r="BN67" s="11"/>
    </row>
    <row r="68" spans="1:66" s="10" customFormat="1" ht="74.400000000000006" customHeight="1">
      <c r="A68" s="27" t="s">
        <v>178</v>
      </c>
      <c r="B68" s="28" t="s">
        <v>177</v>
      </c>
      <c r="C68" s="31">
        <v>600</v>
      </c>
      <c r="D68" s="31">
        <v>600</v>
      </c>
      <c r="E68" s="31">
        <v>600</v>
      </c>
      <c r="F68" s="11"/>
      <c r="G68" s="11"/>
      <c r="H68" s="11"/>
      <c r="I68" s="11"/>
      <c r="J68" s="11"/>
      <c r="K68" s="11"/>
      <c r="L68" s="11"/>
      <c r="M68" s="11"/>
      <c r="N68" s="11"/>
      <c r="O68" s="11"/>
      <c r="P68" s="11"/>
      <c r="Q68" s="11"/>
      <c r="R68" s="11"/>
      <c r="S68" s="11"/>
      <c r="T68" s="11"/>
      <c r="U68" s="11"/>
      <c r="V68" s="11"/>
      <c r="W68" s="11"/>
      <c r="X68" s="11"/>
      <c r="Y68" s="11"/>
      <c r="Z68" s="11"/>
      <c r="AA68" s="11"/>
      <c r="AB68" s="11"/>
      <c r="AC68" s="11"/>
      <c r="AD68" s="11"/>
      <c r="AE68" s="11"/>
      <c r="AF68" s="11"/>
      <c r="AG68" s="11"/>
      <c r="AH68" s="11"/>
      <c r="AI68" s="11"/>
      <c r="AJ68" s="11"/>
      <c r="AK68" s="11"/>
      <c r="AL68" s="11"/>
      <c r="AM68" s="11"/>
      <c r="AN68" s="11"/>
      <c r="AO68" s="11"/>
      <c r="AP68" s="11"/>
      <c r="AQ68" s="11"/>
      <c r="AR68" s="11"/>
      <c r="AS68" s="11"/>
      <c r="AT68" s="11"/>
      <c r="AU68" s="11"/>
      <c r="AV68" s="11"/>
      <c r="AW68" s="11"/>
      <c r="AX68" s="11"/>
      <c r="AY68" s="11"/>
      <c r="AZ68" s="11"/>
      <c r="BA68" s="11"/>
      <c r="BB68" s="11"/>
      <c r="BC68" s="11"/>
      <c r="BD68" s="11"/>
      <c r="BE68" s="11"/>
      <c r="BF68" s="11"/>
      <c r="BG68" s="11"/>
      <c r="BH68" s="11"/>
      <c r="BI68" s="11"/>
      <c r="BJ68" s="11"/>
      <c r="BK68" s="11"/>
      <c r="BL68" s="11"/>
      <c r="BM68" s="11"/>
      <c r="BN68" s="11"/>
    </row>
    <row r="69" spans="1:66" s="13" customFormat="1">
      <c r="A69" s="21" t="s">
        <v>80</v>
      </c>
      <c r="B69" s="22" t="s">
        <v>81</v>
      </c>
      <c r="C69" s="23">
        <f>C70+C72</f>
        <v>8833</v>
      </c>
      <c r="D69" s="23">
        <f>D70+D72</f>
        <v>8833</v>
      </c>
      <c r="E69" s="23">
        <f>E70+E72</f>
        <v>8833</v>
      </c>
      <c r="F69" s="12"/>
      <c r="G69" s="12"/>
      <c r="H69" s="12"/>
      <c r="I69" s="12"/>
      <c r="J69" s="12"/>
      <c r="K69" s="12"/>
      <c r="L69" s="12"/>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2"/>
      <c r="AL69" s="12"/>
      <c r="AM69" s="12"/>
      <c r="AN69" s="12"/>
      <c r="AO69" s="12"/>
      <c r="AP69" s="12"/>
      <c r="AQ69" s="12"/>
      <c r="AR69" s="12"/>
      <c r="AS69" s="12"/>
      <c r="AT69" s="12"/>
      <c r="AU69" s="12"/>
      <c r="AV69" s="12"/>
      <c r="AW69" s="12"/>
      <c r="AX69" s="12"/>
      <c r="AY69" s="12"/>
      <c r="AZ69" s="12"/>
      <c r="BA69" s="12"/>
      <c r="BB69" s="12"/>
      <c r="BC69" s="12"/>
      <c r="BD69" s="12"/>
      <c r="BE69" s="12"/>
      <c r="BF69" s="12"/>
      <c r="BG69" s="12"/>
      <c r="BH69" s="12"/>
      <c r="BI69" s="12"/>
      <c r="BJ69" s="12"/>
      <c r="BK69" s="12"/>
      <c r="BL69" s="12"/>
      <c r="BM69" s="12"/>
      <c r="BN69" s="12"/>
    </row>
    <row r="70" spans="1:66" s="8" customFormat="1">
      <c r="A70" s="18" t="s">
        <v>82</v>
      </c>
      <c r="B70" s="25" t="s">
        <v>83</v>
      </c>
      <c r="C70" s="26">
        <f>C71</f>
        <v>8049</v>
      </c>
      <c r="D70" s="26">
        <f>D71</f>
        <v>8049</v>
      </c>
      <c r="E70" s="26">
        <f>E71</f>
        <v>8049</v>
      </c>
      <c r="F70" s="5"/>
      <c r="G70" s="5"/>
      <c r="H70" s="5"/>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row>
    <row r="71" spans="1:66" s="10" customFormat="1" ht="31.2">
      <c r="A71" s="27" t="s">
        <v>180</v>
      </c>
      <c r="B71" s="28" t="s">
        <v>179</v>
      </c>
      <c r="C71" s="31">
        <v>8049</v>
      </c>
      <c r="D71" s="31">
        <v>8049</v>
      </c>
      <c r="E71" s="31">
        <v>8049</v>
      </c>
      <c r="F71" s="11"/>
      <c r="G71" s="11"/>
      <c r="H71" s="11"/>
      <c r="I71" s="11"/>
      <c r="J71" s="11"/>
      <c r="K71" s="11"/>
      <c r="L71" s="11"/>
      <c r="M71" s="11"/>
      <c r="N71" s="11"/>
      <c r="O71" s="11"/>
      <c r="P71" s="11"/>
      <c r="Q71" s="11"/>
      <c r="R71" s="11"/>
      <c r="S71" s="11"/>
      <c r="T71" s="11"/>
      <c r="U71" s="11"/>
      <c r="V71" s="11"/>
      <c r="W71" s="11"/>
      <c r="X71" s="11"/>
      <c r="Y71" s="11"/>
      <c r="Z71" s="11"/>
      <c r="AA71" s="11"/>
      <c r="AB71" s="11"/>
      <c r="AC71" s="11"/>
      <c r="AD71" s="11"/>
      <c r="AE71" s="11"/>
      <c r="AF71" s="11"/>
      <c r="AG71" s="11"/>
      <c r="AH71" s="11"/>
      <c r="AI71" s="11"/>
      <c r="AJ71" s="11"/>
      <c r="AK71" s="11"/>
      <c r="AL71" s="11"/>
      <c r="AM71" s="11"/>
      <c r="AN71" s="11"/>
      <c r="AO71" s="11"/>
      <c r="AP71" s="11"/>
      <c r="AQ71" s="11"/>
      <c r="AR71" s="11"/>
      <c r="AS71" s="11"/>
      <c r="AT71" s="11"/>
      <c r="AU71" s="11"/>
      <c r="AV71" s="11"/>
      <c r="AW71" s="11"/>
      <c r="AX71" s="11"/>
      <c r="AY71" s="11"/>
      <c r="AZ71" s="11"/>
      <c r="BA71" s="11"/>
      <c r="BB71" s="11"/>
      <c r="BC71" s="11"/>
      <c r="BD71" s="11"/>
      <c r="BE71" s="11"/>
      <c r="BF71" s="11"/>
      <c r="BG71" s="11"/>
      <c r="BH71" s="11"/>
      <c r="BI71" s="11"/>
      <c r="BJ71" s="11"/>
      <c r="BK71" s="11"/>
      <c r="BL71" s="11"/>
      <c r="BM71" s="11"/>
      <c r="BN71" s="11"/>
    </row>
    <row r="72" spans="1:66" s="8" customFormat="1" ht="15" customHeight="1">
      <c r="A72" s="18" t="s">
        <v>84</v>
      </c>
      <c r="B72" s="25" t="s">
        <v>85</v>
      </c>
      <c r="C72" s="26">
        <f>C74+C73</f>
        <v>784</v>
      </c>
      <c r="D72" s="26">
        <f>D74+D73</f>
        <v>784</v>
      </c>
      <c r="E72" s="26">
        <f>E74+E73</f>
        <v>784</v>
      </c>
      <c r="F72" s="5"/>
      <c r="G72" s="5"/>
      <c r="H72" s="5"/>
      <c r="I72" s="5"/>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row>
    <row r="73" spans="1:66" s="8" customFormat="1" ht="29.4" customHeight="1">
      <c r="A73" s="27" t="s">
        <v>181</v>
      </c>
      <c r="B73" s="28" t="s">
        <v>182</v>
      </c>
      <c r="C73" s="31">
        <v>400</v>
      </c>
      <c r="D73" s="31">
        <v>400</v>
      </c>
      <c r="E73" s="31">
        <v>400</v>
      </c>
      <c r="F73" s="5"/>
      <c r="G73" s="5"/>
      <c r="H73" s="5"/>
      <c r="I73" s="5"/>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row>
    <row r="74" spans="1:66" s="10" customFormat="1">
      <c r="A74" s="27" t="s">
        <v>183</v>
      </c>
      <c r="B74" s="28" t="s">
        <v>184</v>
      </c>
      <c r="C74" s="31">
        <v>384</v>
      </c>
      <c r="D74" s="31">
        <v>384</v>
      </c>
      <c r="E74" s="31">
        <v>384</v>
      </c>
      <c r="F74" s="11"/>
      <c r="G74" s="11"/>
      <c r="H74" s="11"/>
      <c r="I74" s="11"/>
      <c r="J74" s="11"/>
      <c r="K74" s="11"/>
      <c r="L74" s="11"/>
      <c r="M74" s="11"/>
      <c r="N74" s="11"/>
      <c r="O74" s="11"/>
      <c r="P74" s="11"/>
      <c r="Q74" s="11"/>
      <c r="R74" s="11"/>
      <c r="S74" s="11"/>
      <c r="T74" s="11"/>
      <c r="U74" s="11"/>
      <c r="V74" s="11"/>
      <c r="W74" s="11"/>
      <c r="X74" s="11"/>
      <c r="Y74" s="11"/>
      <c r="Z74" s="11"/>
      <c r="AA74" s="11"/>
      <c r="AB74" s="11"/>
      <c r="AC74" s="11"/>
      <c r="AD74" s="11"/>
      <c r="AE74" s="11"/>
      <c r="AF74" s="11"/>
      <c r="AG74" s="11"/>
      <c r="AH74" s="11"/>
      <c r="AI74" s="11"/>
      <c r="AJ74" s="11"/>
      <c r="AK74" s="11"/>
      <c r="AL74" s="11"/>
      <c r="AM74" s="11"/>
      <c r="AN74" s="11"/>
      <c r="AO74" s="11"/>
      <c r="AP74" s="11"/>
      <c r="AQ74" s="11"/>
      <c r="AR74" s="11"/>
      <c r="AS74" s="11"/>
      <c r="AT74" s="11"/>
      <c r="AU74" s="11"/>
      <c r="AV74" s="11"/>
      <c r="AW74" s="11"/>
      <c r="AX74" s="11"/>
      <c r="AY74" s="11"/>
      <c r="AZ74" s="11"/>
      <c r="BA74" s="11"/>
      <c r="BB74" s="11"/>
      <c r="BC74" s="11"/>
      <c r="BD74" s="11"/>
      <c r="BE74" s="11"/>
      <c r="BF74" s="11"/>
      <c r="BG74" s="11"/>
      <c r="BH74" s="11"/>
      <c r="BI74" s="11"/>
      <c r="BJ74" s="11"/>
      <c r="BK74" s="11"/>
      <c r="BL74" s="11"/>
      <c r="BM74" s="11"/>
      <c r="BN74" s="11"/>
    </row>
    <row r="75" spans="1:66" s="13" customFormat="1" ht="15" customHeight="1">
      <c r="A75" s="21" t="s">
        <v>86</v>
      </c>
      <c r="B75" s="22" t="s">
        <v>87</v>
      </c>
      <c r="C75" s="23">
        <f>C76+C79+C83</f>
        <v>34564</v>
      </c>
      <c r="D75" s="23">
        <f>D76+D79+D83</f>
        <v>36431</v>
      </c>
      <c r="E75" s="23">
        <f>E76+E79+E83</f>
        <v>38592</v>
      </c>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c r="AN75" s="12"/>
      <c r="AO75" s="12"/>
      <c r="AP75" s="12"/>
      <c r="AQ75" s="12"/>
      <c r="AR75" s="12"/>
      <c r="AS75" s="12"/>
      <c r="AT75" s="12"/>
      <c r="AU75" s="12"/>
      <c r="AV75" s="12"/>
      <c r="AW75" s="12"/>
      <c r="AX75" s="12"/>
      <c r="AY75" s="12"/>
      <c r="AZ75" s="12"/>
      <c r="BA75" s="12"/>
      <c r="BB75" s="12"/>
      <c r="BC75" s="12"/>
      <c r="BD75" s="12"/>
      <c r="BE75" s="12"/>
      <c r="BF75" s="12"/>
      <c r="BG75" s="12"/>
      <c r="BH75" s="12"/>
      <c r="BI75" s="12"/>
      <c r="BJ75" s="12"/>
      <c r="BK75" s="12"/>
      <c r="BL75" s="12"/>
      <c r="BM75" s="12"/>
      <c r="BN75" s="12"/>
    </row>
    <row r="76" spans="1:66" s="8" customFormat="1" ht="58.8" customHeight="1">
      <c r="A76" s="18" t="s">
        <v>88</v>
      </c>
      <c r="B76" s="25" t="s">
        <v>89</v>
      </c>
      <c r="C76" s="26">
        <f>C77+C78</f>
        <v>480</v>
      </c>
      <c r="D76" s="26">
        <f>D77+D78</f>
        <v>310</v>
      </c>
      <c r="E76" s="26">
        <f>E77+E78</f>
        <v>310</v>
      </c>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row>
    <row r="77" spans="1:66" s="14" customFormat="1" ht="76.8" customHeight="1">
      <c r="A77" s="27" t="s">
        <v>187</v>
      </c>
      <c r="B77" s="28" t="s">
        <v>186</v>
      </c>
      <c r="C77" s="31">
        <v>480</v>
      </c>
      <c r="D77" s="31">
        <v>310</v>
      </c>
      <c r="E77" s="31">
        <v>310</v>
      </c>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row>
    <row r="78" spans="1:66" s="14" customFormat="1" ht="78.599999999999994" hidden="1">
      <c r="A78" s="27" t="s">
        <v>188</v>
      </c>
      <c r="B78" s="28" t="s">
        <v>185</v>
      </c>
      <c r="C78" s="31"/>
      <c r="D78" s="31"/>
      <c r="E78" s="31"/>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row>
    <row r="79" spans="1:66" s="13" customFormat="1" ht="27" customHeight="1">
      <c r="A79" s="18" t="s">
        <v>90</v>
      </c>
      <c r="B79" s="25" t="s">
        <v>91</v>
      </c>
      <c r="C79" s="26">
        <f>C80+C81</f>
        <v>33584</v>
      </c>
      <c r="D79" s="26">
        <f t="shared" ref="D79:E79" si="9">D80+D81</f>
        <v>35621</v>
      </c>
      <c r="E79" s="26">
        <f t="shared" si="9"/>
        <v>37782</v>
      </c>
      <c r="F79" s="12"/>
      <c r="G79" s="12"/>
      <c r="H79" s="12"/>
      <c r="I79" s="12"/>
      <c r="J79" s="12"/>
      <c r="K79" s="12"/>
      <c r="L79" s="12"/>
      <c r="M79" s="12"/>
      <c r="N79" s="12"/>
      <c r="O79" s="12"/>
      <c r="P79" s="12"/>
      <c r="Q79" s="12"/>
      <c r="R79" s="12"/>
      <c r="S79" s="12"/>
      <c r="T79" s="12"/>
      <c r="U79" s="12"/>
      <c r="V79" s="12"/>
      <c r="W79" s="12"/>
      <c r="X79" s="12"/>
      <c r="Y79" s="12"/>
      <c r="Z79" s="12"/>
      <c r="AA79" s="12"/>
      <c r="AB79" s="12"/>
      <c r="AC79" s="12"/>
      <c r="AD79" s="12"/>
      <c r="AE79" s="12"/>
      <c r="AF79" s="12"/>
      <c r="AG79" s="12"/>
      <c r="AH79" s="12"/>
      <c r="AI79" s="12"/>
      <c r="AJ79" s="12"/>
      <c r="AK79" s="12"/>
      <c r="AL79" s="12"/>
      <c r="AM79" s="12"/>
      <c r="AN79" s="12"/>
      <c r="AO79" s="12"/>
      <c r="AP79" s="12"/>
      <c r="AQ79" s="12"/>
      <c r="AR79" s="12"/>
      <c r="AS79" s="12"/>
      <c r="AT79" s="12"/>
      <c r="AU79" s="12"/>
      <c r="AV79" s="12"/>
      <c r="AW79" s="12"/>
      <c r="AX79" s="12"/>
      <c r="AY79" s="12"/>
      <c r="AZ79" s="12"/>
      <c r="BA79" s="12"/>
      <c r="BB79" s="12"/>
      <c r="BC79" s="12"/>
      <c r="BD79" s="12"/>
      <c r="BE79" s="12"/>
      <c r="BF79" s="12"/>
      <c r="BG79" s="12"/>
      <c r="BH79" s="12"/>
      <c r="BI79" s="12"/>
      <c r="BJ79" s="12"/>
      <c r="BK79" s="12"/>
      <c r="BL79" s="12"/>
      <c r="BM79" s="12"/>
      <c r="BN79" s="12"/>
    </row>
    <row r="80" spans="1:66" s="10" customFormat="1" ht="45.6" customHeight="1">
      <c r="A80" s="27" t="s">
        <v>191</v>
      </c>
      <c r="B80" s="28" t="s">
        <v>189</v>
      </c>
      <c r="C80" s="31">
        <v>33474</v>
      </c>
      <c r="D80" s="31">
        <v>35511</v>
      </c>
      <c r="E80" s="31">
        <v>37672</v>
      </c>
      <c r="F80" s="11"/>
      <c r="G80" s="11"/>
      <c r="H80" s="11"/>
      <c r="I80" s="11"/>
      <c r="J80" s="11"/>
      <c r="K80" s="11"/>
      <c r="L80" s="11"/>
      <c r="M80" s="11"/>
      <c r="N80" s="11"/>
      <c r="O80" s="11"/>
      <c r="P80" s="11"/>
      <c r="Q80" s="11"/>
      <c r="R80" s="11"/>
      <c r="S80" s="11"/>
      <c r="T80" s="11"/>
      <c r="U80" s="11"/>
      <c r="V80" s="11"/>
      <c r="W80" s="11"/>
      <c r="X80" s="11"/>
      <c r="Y80" s="11"/>
      <c r="Z80" s="11"/>
      <c r="AA80" s="11"/>
      <c r="AB80" s="11"/>
      <c r="AC80" s="11"/>
      <c r="AD80" s="11"/>
      <c r="AE80" s="11"/>
      <c r="AF80" s="11"/>
      <c r="AG80" s="11"/>
      <c r="AH80" s="11"/>
      <c r="AI80" s="11"/>
      <c r="AJ80" s="11"/>
      <c r="AK80" s="11"/>
      <c r="AL80" s="11"/>
      <c r="AM80" s="11"/>
      <c r="AN80" s="11"/>
      <c r="AO80" s="11"/>
      <c r="AP80" s="11"/>
      <c r="AQ80" s="11"/>
      <c r="AR80" s="11"/>
      <c r="AS80" s="11"/>
      <c r="AT80" s="11"/>
      <c r="AU80" s="11"/>
      <c r="AV80" s="11"/>
      <c r="AW80" s="11"/>
      <c r="AX80" s="11"/>
      <c r="AY80" s="11"/>
      <c r="AZ80" s="11"/>
      <c r="BA80" s="11"/>
      <c r="BB80" s="11"/>
      <c r="BC80" s="11"/>
      <c r="BD80" s="11"/>
      <c r="BE80" s="11"/>
      <c r="BF80" s="11"/>
      <c r="BG80" s="11"/>
      <c r="BH80" s="11"/>
      <c r="BI80" s="11"/>
      <c r="BJ80" s="11"/>
      <c r="BK80" s="11"/>
      <c r="BL80" s="11"/>
      <c r="BM80" s="11"/>
      <c r="BN80" s="11"/>
    </row>
    <row r="81" spans="1:66" s="10" customFormat="1" ht="43.2" customHeight="1">
      <c r="A81" s="27" t="s">
        <v>190</v>
      </c>
      <c r="B81" s="28" t="s">
        <v>192</v>
      </c>
      <c r="C81" s="31">
        <v>110</v>
      </c>
      <c r="D81" s="31">
        <v>110</v>
      </c>
      <c r="E81" s="31">
        <v>110</v>
      </c>
      <c r="F81" s="11"/>
      <c r="G81" s="11"/>
      <c r="H81" s="11"/>
      <c r="I81" s="11"/>
      <c r="J81" s="11"/>
      <c r="K81" s="11"/>
      <c r="L81" s="11"/>
      <c r="M81" s="11"/>
      <c r="N81" s="11"/>
      <c r="O81" s="11"/>
      <c r="P81" s="11"/>
      <c r="Q81" s="11"/>
      <c r="R81" s="11"/>
      <c r="S81" s="11"/>
      <c r="T81" s="11"/>
      <c r="U81" s="11"/>
      <c r="V81" s="11"/>
      <c r="W81" s="11"/>
      <c r="X81" s="11"/>
      <c r="Y81" s="11"/>
      <c r="Z81" s="11"/>
      <c r="AA81" s="11"/>
      <c r="AB81" s="11"/>
      <c r="AC81" s="11"/>
      <c r="AD81" s="11"/>
      <c r="AE81" s="11"/>
      <c r="AF81" s="11"/>
      <c r="AG81" s="11"/>
      <c r="AH81" s="11"/>
      <c r="AI81" s="11"/>
      <c r="AJ81" s="11"/>
      <c r="AK81" s="11"/>
      <c r="AL81" s="11"/>
      <c r="AM81" s="11"/>
      <c r="AN81" s="11"/>
      <c r="AO81" s="11"/>
      <c r="AP81" s="11"/>
      <c r="AQ81" s="11"/>
      <c r="AR81" s="11"/>
      <c r="AS81" s="11"/>
      <c r="AT81" s="11"/>
      <c r="AU81" s="11"/>
      <c r="AV81" s="11"/>
      <c r="AW81" s="11"/>
      <c r="AX81" s="11"/>
      <c r="AY81" s="11"/>
      <c r="AZ81" s="11"/>
      <c r="BA81" s="11"/>
      <c r="BB81" s="11"/>
      <c r="BC81" s="11"/>
      <c r="BD81" s="11"/>
      <c r="BE81" s="11"/>
      <c r="BF81" s="11"/>
      <c r="BG81" s="11"/>
      <c r="BH81" s="11"/>
      <c r="BI81" s="11"/>
      <c r="BJ81" s="11"/>
      <c r="BK81" s="11"/>
      <c r="BL81" s="11"/>
      <c r="BM81" s="11"/>
      <c r="BN81" s="11"/>
    </row>
    <row r="82" spans="1:66" s="10" customFormat="1" ht="58.2" customHeight="1">
      <c r="A82" s="33" t="s">
        <v>267</v>
      </c>
      <c r="B82" s="34" t="s">
        <v>268</v>
      </c>
      <c r="C82" s="35">
        <v>500</v>
      </c>
      <c r="D82" s="35">
        <v>500</v>
      </c>
      <c r="E82" s="35">
        <v>500</v>
      </c>
      <c r="F82" s="11"/>
      <c r="G82" s="11"/>
      <c r="H82" s="11"/>
      <c r="I82" s="11"/>
      <c r="J82" s="11"/>
      <c r="K82" s="11"/>
      <c r="L82" s="11"/>
      <c r="M82" s="11"/>
      <c r="N82" s="11"/>
      <c r="O82" s="11"/>
      <c r="P82" s="11"/>
      <c r="Q82" s="11"/>
      <c r="R82" s="11"/>
      <c r="S82" s="11"/>
      <c r="T82" s="11"/>
      <c r="U82" s="11"/>
      <c r="V82" s="11"/>
      <c r="W82" s="11"/>
      <c r="X82" s="11"/>
      <c r="Y82" s="11"/>
      <c r="Z82" s="11"/>
      <c r="AA82" s="11"/>
      <c r="AB82" s="11"/>
      <c r="AC82" s="11"/>
      <c r="AD82" s="11"/>
      <c r="AE82" s="11"/>
      <c r="AF82" s="11"/>
      <c r="AG82" s="11"/>
      <c r="AH82" s="11"/>
      <c r="AI82" s="11"/>
      <c r="AJ82" s="11"/>
      <c r="AK82" s="11"/>
      <c r="AL82" s="11"/>
      <c r="AM82" s="11"/>
      <c r="AN82" s="11"/>
      <c r="AO82" s="11"/>
      <c r="AP82" s="11"/>
      <c r="AQ82" s="11"/>
      <c r="AR82" s="11"/>
      <c r="AS82" s="11"/>
      <c r="AT82" s="11"/>
      <c r="AU82" s="11"/>
      <c r="AV82" s="11"/>
      <c r="AW82" s="11"/>
      <c r="AX82" s="11"/>
      <c r="AY82" s="11"/>
      <c r="AZ82" s="11"/>
      <c r="BA82" s="11"/>
      <c r="BB82" s="11"/>
      <c r="BC82" s="11"/>
      <c r="BD82" s="11"/>
      <c r="BE82" s="11"/>
      <c r="BF82" s="11"/>
      <c r="BG82" s="11"/>
      <c r="BH82" s="11"/>
      <c r="BI82" s="11"/>
      <c r="BJ82" s="11"/>
      <c r="BK82" s="11"/>
      <c r="BL82" s="11"/>
      <c r="BM82" s="11"/>
      <c r="BN82" s="11"/>
    </row>
    <row r="83" spans="1:66" s="10" customFormat="1" ht="59.4" customHeight="1">
      <c r="A83" s="27" t="s">
        <v>194</v>
      </c>
      <c r="B83" s="28" t="s">
        <v>193</v>
      </c>
      <c r="C83" s="31">
        <v>500</v>
      </c>
      <c r="D83" s="31">
        <v>500</v>
      </c>
      <c r="E83" s="31">
        <v>500</v>
      </c>
      <c r="F83" s="11"/>
      <c r="G83" s="11"/>
      <c r="H83" s="11"/>
      <c r="I83" s="11"/>
      <c r="J83" s="11"/>
      <c r="K83" s="11"/>
      <c r="L83" s="11"/>
      <c r="M83" s="11"/>
      <c r="N83" s="11"/>
      <c r="O83" s="11"/>
      <c r="P83" s="11"/>
      <c r="Q83" s="11"/>
      <c r="R83" s="11"/>
      <c r="S83" s="11"/>
      <c r="T83" s="11"/>
      <c r="U83" s="11"/>
      <c r="V83" s="11"/>
      <c r="W83" s="11"/>
      <c r="X83" s="11"/>
      <c r="Y83" s="11"/>
      <c r="Z83" s="11"/>
      <c r="AA83" s="11"/>
      <c r="AB83" s="11"/>
      <c r="AC83" s="11"/>
      <c r="AD83" s="11"/>
      <c r="AE83" s="11"/>
      <c r="AF83" s="11"/>
      <c r="AG83" s="11"/>
      <c r="AH83" s="11"/>
      <c r="AI83" s="11"/>
      <c r="AJ83" s="11"/>
      <c r="AK83" s="11"/>
      <c r="AL83" s="11"/>
      <c r="AM83" s="11"/>
      <c r="AN83" s="11"/>
      <c r="AO83" s="11"/>
      <c r="AP83" s="11"/>
      <c r="AQ83" s="11"/>
      <c r="AR83" s="11"/>
      <c r="AS83" s="11"/>
      <c r="AT83" s="11"/>
      <c r="AU83" s="11"/>
      <c r="AV83" s="11"/>
      <c r="AW83" s="11"/>
      <c r="AX83" s="11"/>
      <c r="AY83" s="11"/>
      <c r="AZ83" s="11"/>
      <c r="BA83" s="11"/>
      <c r="BB83" s="11"/>
      <c r="BC83" s="11"/>
      <c r="BD83" s="11"/>
      <c r="BE83" s="11"/>
      <c r="BF83" s="11"/>
      <c r="BG83" s="11"/>
      <c r="BH83" s="11"/>
      <c r="BI83" s="11"/>
      <c r="BJ83" s="11"/>
      <c r="BK83" s="11"/>
      <c r="BL83" s="11"/>
      <c r="BM83" s="11"/>
      <c r="BN83" s="11"/>
    </row>
    <row r="84" spans="1:66" s="10" customFormat="1" ht="18" customHeight="1">
      <c r="A84" s="21" t="s">
        <v>92</v>
      </c>
      <c r="B84" s="22" t="s">
        <v>93</v>
      </c>
      <c r="C84" s="23">
        <f>SUM(C85:C97)</f>
        <v>0</v>
      </c>
      <c r="D84" s="23">
        <f>SUM(D85:D97)</f>
        <v>2921</v>
      </c>
      <c r="E84" s="23">
        <f>SUM(E85:E97)</f>
        <v>2818</v>
      </c>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c r="AE84" s="11"/>
      <c r="AF84" s="11"/>
      <c r="AG84" s="11"/>
      <c r="AH84" s="11"/>
      <c r="AI84" s="11"/>
      <c r="AJ84" s="11"/>
      <c r="AK84" s="11"/>
      <c r="AL84" s="11"/>
      <c r="AM84" s="11"/>
      <c r="AN84" s="11"/>
      <c r="AO84" s="11"/>
      <c r="AP84" s="11"/>
      <c r="AQ84" s="11"/>
      <c r="AR84" s="11"/>
      <c r="AS84" s="11"/>
      <c r="AT84" s="11"/>
      <c r="AU84" s="11"/>
      <c r="AV84" s="11"/>
      <c r="AW84" s="11"/>
      <c r="AX84" s="11"/>
      <c r="AY84" s="11"/>
      <c r="AZ84" s="11"/>
      <c r="BA84" s="11"/>
      <c r="BB84" s="11"/>
      <c r="BC84" s="11"/>
      <c r="BD84" s="11"/>
      <c r="BE84" s="11"/>
      <c r="BF84" s="11"/>
      <c r="BG84" s="11"/>
      <c r="BH84" s="11"/>
      <c r="BI84" s="11"/>
      <c r="BJ84" s="11"/>
      <c r="BK84" s="11"/>
      <c r="BL84" s="11"/>
      <c r="BM84" s="11"/>
      <c r="BN84" s="11"/>
    </row>
    <row r="85" spans="1:66" s="10" customFormat="1" ht="62.4" hidden="1">
      <c r="A85" s="27" t="s">
        <v>94</v>
      </c>
      <c r="B85" s="28" t="s">
        <v>95</v>
      </c>
      <c r="C85" s="31"/>
      <c r="D85" s="31"/>
      <c r="E85" s="31"/>
      <c r="F85" s="11"/>
      <c r="G85" s="11"/>
      <c r="H85" s="11"/>
      <c r="I85" s="11"/>
      <c r="J85" s="11"/>
      <c r="K85" s="11"/>
      <c r="L85" s="11"/>
      <c r="M85" s="11"/>
      <c r="N85" s="11"/>
      <c r="O85" s="11"/>
      <c r="P85" s="11"/>
      <c r="Q85" s="11"/>
      <c r="R85" s="11"/>
      <c r="S85" s="11"/>
      <c r="T85" s="11"/>
      <c r="U85" s="11"/>
      <c r="V85" s="11"/>
      <c r="W85" s="11"/>
      <c r="X85" s="11"/>
      <c r="Y85" s="11"/>
      <c r="Z85" s="11"/>
      <c r="AA85" s="11"/>
      <c r="AB85" s="11"/>
      <c r="AC85" s="11"/>
      <c r="AD85" s="11"/>
      <c r="AE85" s="11"/>
      <c r="AF85" s="11"/>
      <c r="AG85" s="11"/>
      <c r="AH85" s="11"/>
      <c r="AI85" s="11"/>
      <c r="AJ85" s="11"/>
      <c r="AK85" s="11"/>
      <c r="AL85" s="11"/>
      <c r="AM85" s="11"/>
      <c r="AN85" s="11"/>
      <c r="AO85" s="11"/>
      <c r="AP85" s="11"/>
      <c r="AQ85" s="11"/>
      <c r="AR85" s="11"/>
      <c r="AS85" s="11"/>
      <c r="AT85" s="11"/>
      <c r="AU85" s="11"/>
      <c r="AV85" s="11"/>
      <c r="AW85" s="11"/>
      <c r="AX85" s="11"/>
      <c r="AY85" s="11"/>
      <c r="AZ85" s="11"/>
      <c r="BA85" s="11"/>
      <c r="BB85" s="11"/>
      <c r="BC85" s="11"/>
      <c r="BD85" s="11"/>
      <c r="BE85" s="11"/>
      <c r="BF85" s="11"/>
      <c r="BG85" s="11"/>
      <c r="BH85" s="11"/>
      <c r="BI85" s="11"/>
      <c r="BJ85" s="11"/>
      <c r="BK85" s="11"/>
      <c r="BL85" s="11"/>
      <c r="BM85" s="11"/>
      <c r="BN85" s="11"/>
    </row>
    <row r="86" spans="1:66" s="10" customFormat="1" ht="83.25" hidden="1" customHeight="1">
      <c r="A86" s="27" t="s">
        <v>96</v>
      </c>
      <c r="B86" s="28" t="s">
        <v>97</v>
      </c>
      <c r="C86" s="31"/>
      <c r="D86" s="31"/>
      <c r="E86" s="31"/>
      <c r="F86" s="11"/>
      <c r="G86" s="11"/>
      <c r="H86" s="11"/>
      <c r="I86" s="11"/>
      <c r="J86" s="11"/>
      <c r="K86" s="11"/>
      <c r="L86" s="11"/>
      <c r="M86" s="11"/>
      <c r="N86" s="11"/>
      <c r="O86" s="11"/>
      <c r="P86" s="11"/>
      <c r="Q86" s="11"/>
      <c r="R86" s="11"/>
      <c r="S86" s="11"/>
      <c r="T86" s="11"/>
      <c r="U86" s="11"/>
      <c r="V86" s="11"/>
      <c r="W86" s="11"/>
      <c r="X86" s="11"/>
      <c r="Y86" s="11"/>
      <c r="Z86" s="11"/>
      <c r="AA86" s="11"/>
      <c r="AB86" s="11"/>
      <c r="AC86" s="11"/>
      <c r="AD86" s="11"/>
      <c r="AE86" s="11"/>
      <c r="AF86" s="11"/>
      <c r="AG86" s="11"/>
      <c r="AH86" s="11"/>
      <c r="AI86" s="11"/>
      <c r="AJ86" s="11"/>
      <c r="AK86" s="11"/>
      <c r="AL86" s="11"/>
      <c r="AM86" s="11"/>
      <c r="AN86" s="11"/>
      <c r="AO86" s="11"/>
      <c r="AP86" s="11"/>
      <c r="AQ86" s="11"/>
      <c r="AR86" s="11"/>
      <c r="AS86" s="11"/>
      <c r="AT86" s="11"/>
      <c r="AU86" s="11"/>
      <c r="AV86" s="11"/>
      <c r="AW86" s="11"/>
      <c r="AX86" s="11"/>
      <c r="AY86" s="11"/>
      <c r="AZ86" s="11"/>
      <c r="BA86" s="11"/>
      <c r="BB86" s="11"/>
      <c r="BC86" s="11"/>
      <c r="BD86" s="11"/>
      <c r="BE86" s="11"/>
      <c r="BF86" s="11"/>
      <c r="BG86" s="11"/>
      <c r="BH86" s="11"/>
      <c r="BI86" s="11"/>
      <c r="BJ86" s="11"/>
      <c r="BK86" s="11"/>
      <c r="BL86" s="11"/>
      <c r="BM86" s="11"/>
      <c r="BN86" s="11"/>
    </row>
    <row r="87" spans="1:66" s="10" customFormat="1" ht="65.25" hidden="1" customHeight="1">
      <c r="A87" s="27" t="s">
        <v>98</v>
      </c>
      <c r="B87" s="28" t="s">
        <v>99</v>
      </c>
      <c r="C87" s="31"/>
      <c r="D87" s="31"/>
      <c r="E87" s="31"/>
      <c r="F87" s="11"/>
      <c r="G87" s="11"/>
      <c r="H87" s="11"/>
      <c r="I87" s="11"/>
      <c r="J87" s="11"/>
      <c r="K87" s="11"/>
      <c r="L87" s="11"/>
      <c r="M87" s="11"/>
      <c r="N87" s="11"/>
      <c r="O87" s="11"/>
      <c r="P87" s="11"/>
      <c r="Q87" s="11"/>
      <c r="R87" s="11"/>
      <c r="S87" s="11"/>
      <c r="T87" s="11"/>
      <c r="U87" s="11"/>
      <c r="V87" s="11"/>
      <c r="W87" s="11"/>
      <c r="X87" s="11"/>
      <c r="Y87" s="11"/>
      <c r="Z87" s="11"/>
      <c r="AA87" s="11"/>
      <c r="AB87" s="11"/>
      <c r="AC87" s="11"/>
      <c r="AD87" s="11"/>
      <c r="AE87" s="11"/>
      <c r="AF87" s="11"/>
      <c r="AG87" s="11"/>
      <c r="AH87" s="11"/>
      <c r="AI87" s="11"/>
      <c r="AJ87" s="11"/>
      <c r="AK87" s="11"/>
      <c r="AL87" s="11"/>
      <c r="AM87" s="11"/>
      <c r="AN87" s="11"/>
      <c r="AO87" s="11"/>
      <c r="AP87" s="11"/>
      <c r="AQ87" s="11"/>
      <c r="AR87" s="11"/>
      <c r="AS87" s="11"/>
      <c r="AT87" s="11"/>
      <c r="AU87" s="11"/>
      <c r="AV87" s="11"/>
      <c r="AW87" s="11"/>
      <c r="AX87" s="11"/>
      <c r="AY87" s="11"/>
      <c r="AZ87" s="11"/>
      <c r="BA87" s="11"/>
      <c r="BB87" s="11"/>
      <c r="BC87" s="11"/>
      <c r="BD87" s="11"/>
      <c r="BE87" s="11"/>
      <c r="BF87" s="11"/>
      <c r="BG87" s="11"/>
      <c r="BH87" s="11"/>
      <c r="BI87" s="11"/>
      <c r="BJ87" s="11"/>
      <c r="BK87" s="11"/>
      <c r="BL87" s="11"/>
      <c r="BM87" s="11"/>
      <c r="BN87" s="11"/>
    </row>
    <row r="88" spans="1:66" s="10" customFormat="1" ht="84" hidden="1" customHeight="1">
      <c r="A88" s="27" t="s">
        <v>100</v>
      </c>
      <c r="B88" s="28" t="s">
        <v>195</v>
      </c>
      <c r="C88" s="31"/>
      <c r="D88" s="31"/>
      <c r="E88" s="31"/>
      <c r="F88" s="11"/>
      <c r="G88" s="11"/>
      <c r="H88" s="11"/>
      <c r="I88" s="11"/>
      <c r="J88" s="11"/>
      <c r="K88" s="11"/>
      <c r="L88" s="11"/>
      <c r="M88" s="11"/>
      <c r="N88" s="11"/>
      <c r="O88" s="11"/>
      <c r="P88" s="11"/>
      <c r="Q88" s="11"/>
      <c r="R88" s="11"/>
      <c r="S88" s="11"/>
      <c r="T88" s="11"/>
      <c r="U88" s="11"/>
      <c r="V88" s="11"/>
      <c r="W88" s="11"/>
      <c r="X88" s="11"/>
      <c r="Y88" s="11"/>
      <c r="Z88" s="11"/>
      <c r="AA88" s="11"/>
      <c r="AB88" s="11"/>
      <c r="AC88" s="11"/>
      <c r="AD88" s="11"/>
      <c r="AE88" s="11"/>
      <c r="AF88" s="11"/>
      <c r="AG88" s="11"/>
      <c r="AH88" s="11"/>
      <c r="AI88" s="11"/>
      <c r="AJ88" s="11"/>
      <c r="AK88" s="11"/>
      <c r="AL88" s="11"/>
      <c r="AM88" s="11"/>
      <c r="AN88" s="11"/>
      <c r="AO88" s="11"/>
      <c r="AP88" s="11"/>
      <c r="AQ88" s="11"/>
      <c r="AR88" s="11"/>
      <c r="AS88" s="11"/>
      <c r="AT88" s="11"/>
      <c r="AU88" s="11"/>
      <c r="AV88" s="11"/>
      <c r="AW88" s="11"/>
      <c r="AX88" s="11"/>
      <c r="AY88" s="11"/>
      <c r="AZ88" s="11"/>
      <c r="BA88" s="11"/>
      <c r="BB88" s="11"/>
      <c r="BC88" s="11"/>
      <c r="BD88" s="11"/>
      <c r="BE88" s="11"/>
      <c r="BF88" s="11"/>
      <c r="BG88" s="11"/>
      <c r="BH88" s="11"/>
      <c r="BI88" s="11"/>
      <c r="BJ88" s="11"/>
      <c r="BK88" s="11"/>
      <c r="BL88" s="11"/>
      <c r="BM88" s="11"/>
      <c r="BN88" s="11"/>
    </row>
    <row r="89" spans="1:66" s="10" customFormat="1" ht="87" hidden="1" customHeight="1">
      <c r="A89" s="27" t="s">
        <v>101</v>
      </c>
      <c r="B89" s="28" t="s">
        <v>102</v>
      </c>
      <c r="C89" s="31"/>
      <c r="D89" s="31"/>
      <c r="E89" s="31"/>
      <c r="F89" s="11"/>
      <c r="G89" s="11"/>
      <c r="H89" s="11"/>
      <c r="I89" s="11"/>
      <c r="J89" s="11"/>
      <c r="K89" s="11"/>
      <c r="L89" s="11"/>
      <c r="M89" s="11"/>
      <c r="N89" s="11"/>
      <c r="O89" s="11"/>
      <c r="P89" s="11"/>
      <c r="Q89" s="11"/>
      <c r="R89" s="11"/>
      <c r="S89" s="11"/>
      <c r="T89" s="11"/>
      <c r="U89" s="11"/>
      <c r="V89" s="11"/>
      <c r="W89" s="11"/>
      <c r="X89" s="11"/>
      <c r="Y89" s="11"/>
      <c r="Z89" s="11"/>
      <c r="AA89" s="11"/>
      <c r="AB89" s="11"/>
      <c r="AC89" s="11"/>
      <c r="AD89" s="11"/>
      <c r="AE89" s="11"/>
      <c r="AF89" s="11"/>
      <c r="AG89" s="11"/>
      <c r="AH89" s="11"/>
      <c r="AI89" s="11"/>
      <c r="AJ89" s="11"/>
      <c r="AK89" s="11"/>
      <c r="AL89" s="11"/>
      <c r="AM89" s="11"/>
      <c r="AN89" s="11"/>
      <c r="AO89" s="11"/>
      <c r="AP89" s="11"/>
      <c r="AQ89" s="11"/>
      <c r="AR89" s="11"/>
      <c r="AS89" s="11"/>
      <c r="AT89" s="11"/>
      <c r="AU89" s="11"/>
      <c r="AV89" s="11"/>
      <c r="AW89" s="11"/>
      <c r="AX89" s="11"/>
      <c r="AY89" s="11"/>
      <c r="AZ89" s="11"/>
      <c r="BA89" s="11"/>
      <c r="BB89" s="11"/>
      <c r="BC89" s="11"/>
      <c r="BD89" s="11"/>
      <c r="BE89" s="11"/>
      <c r="BF89" s="11"/>
      <c r="BG89" s="11"/>
      <c r="BH89" s="11"/>
      <c r="BI89" s="11"/>
      <c r="BJ89" s="11"/>
      <c r="BK89" s="11"/>
      <c r="BL89" s="11"/>
      <c r="BM89" s="11"/>
      <c r="BN89" s="11"/>
    </row>
    <row r="90" spans="1:66" s="10" customFormat="1" ht="109.2" hidden="1">
      <c r="A90" s="27" t="s">
        <v>103</v>
      </c>
      <c r="B90" s="28" t="s">
        <v>196</v>
      </c>
      <c r="C90" s="31"/>
      <c r="D90" s="31"/>
      <c r="E90" s="31"/>
      <c r="F90" s="11"/>
      <c r="G90" s="11"/>
      <c r="H90" s="11"/>
      <c r="I90" s="11"/>
      <c r="J90" s="11"/>
      <c r="K90" s="11"/>
      <c r="L90" s="11"/>
      <c r="M90" s="11"/>
      <c r="N90" s="11"/>
      <c r="O90" s="11"/>
      <c r="P90" s="11"/>
      <c r="Q90" s="11"/>
      <c r="R90" s="11"/>
      <c r="S90" s="11"/>
      <c r="T90" s="11"/>
      <c r="U90" s="11"/>
      <c r="V90" s="11"/>
      <c r="W90" s="11"/>
      <c r="X90" s="11"/>
      <c r="Y90" s="11"/>
      <c r="Z90" s="11"/>
      <c r="AA90" s="11"/>
      <c r="AB90" s="11"/>
      <c r="AC90" s="11"/>
      <c r="AD90" s="11"/>
      <c r="AE90" s="11"/>
      <c r="AF90" s="11"/>
      <c r="AG90" s="11"/>
      <c r="AH90" s="11"/>
      <c r="AI90" s="11"/>
      <c r="AJ90" s="11"/>
      <c r="AK90" s="11"/>
      <c r="AL90" s="11"/>
      <c r="AM90" s="11"/>
      <c r="AN90" s="11"/>
      <c r="AO90" s="11"/>
      <c r="AP90" s="11"/>
      <c r="AQ90" s="11"/>
      <c r="AR90" s="11"/>
      <c r="AS90" s="11"/>
      <c r="AT90" s="11"/>
      <c r="AU90" s="11"/>
      <c r="AV90" s="11"/>
      <c r="AW90" s="11"/>
      <c r="AX90" s="11"/>
      <c r="AY90" s="11"/>
      <c r="AZ90" s="11"/>
      <c r="BA90" s="11"/>
      <c r="BB90" s="11"/>
      <c r="BC90" s="11"/>
      <c r="BD90" s="11"/>
      <c r="BE90" s="11"/>
      <c r="BF90" s="11"/>
      <c r="BG90" s="11"/>
      <c r="BH90" s="11"/>
      <c r="BI90" s="11"/>
      <c r="BJ90" s="11"/>
      <c r="BK90" s="11"/>
      <c r="BL90" s="11"/>
      <c r="BM90" s="11"/>
      <c r="BN90" s="11"/>
    </row>
    <row r="91" spans="1:66" s="10" customFormat="1" ht="62.4" hidden="1">
      <c r="A91" s="27" t="s">
        <v>104</v>
      </c>
      <c r="B91" s="28" t="s">
        <v>105</v>
      </c>
      <c r="C91" s="31"/>
      <c r="D91" s="31"/>
      <c r="E91" s="31"/>
      <c r="F91" s="11"/>
      <c r="G91" s="11"/>
      <c r="H91" s="11"/>
      <c r="I91" s="11"/>
      <c r="J91" s="11"/>
      <c r="K91" s="11"/>
      <c r="L91" s="11"/>
      <c r="M91" s="11"/>
      <c r="N91" s="11"/>
      <c r="O91" s="11"/>
      <c r="P91" s="11"/>
      <c r="Q91" s="11"/>
      <c r="R91" s="11"/>
      <c r="S91" s="11"/>
      <c r="T91" s="11"/>
      <c r="U91" s="11"/>
      <c r="V91" s="11"/>
      <c r="W91" s="11"/>
      <c r="X91" s="11"/>
      <c r="Y91" s="11"/>
      <c r="Z91" s="11"/>
      <c r="AA91" s="11"/>
      <c r="AB91" s="11"/>
      <c r="AC91" s="11"/>
      <c r="AD91" s="11"/>
      <c r="AE91" s="11"/>
      <c r="AF91" s="11"/>
      <c r="AG91" s="11"/>
      <c r="AH91" s="11"/>
      <c r="AI91" s="11"/>
      <c r="AJ91" s="11"/>
      <c r="AK91" s="11"/>
      <c r="AL91" s="11"/>
      <c r="AM91" s="11"/>
      <c r="AN91" s="11"/>
      <c r="AO91" s="11"/>
      <c r="AP91" s="11"/>
      <c r="AQ91" s="11"/>
      <c r="AR91" s="11"/>
      <c r="AS91" s="11"/>
      <c r="AT91" s="11"/>
      <c r="AU91" s="11"/>
      <c r="AV91" s="11"/>
      <c r="AW91" s="11"/>
      <c r="AX91" s="11"/>
      <c r="AY91" s="11"/>
      <c r="AZ91" s="11"/>
      <c r="BA91" s="11"/>
      <c r="BB91" s="11"/>
      <c r="BC91" s="11"/>
      <c r="BD91" s="11"/>
      <c r="BE91" s="11"/>
      <c r="BF91" s="11"/>
      <c r="BG91" s="11"/>
      <c r="BH91" s="11"/>
      <c r="BI91" s="11"/>
      <c r="BJ91" s="11"/>
      <c r="BK91" s="11"/>
      <c r="BL91" s="11"/>
      <c r="BM91" s="11"/>
      <c r="BN91" s="11"/>
    </row>
    <row r="92" spans="1:66" s="10" customFormat="1" ht="78" hidden="1">
      <c r="A92" s="27" t="s">
        <v>106</v>
      </c>
      <c r="B92" s="28" t="s">
        <v>107</v>
      </c>
      <c r="C92" s="31"/>
      <c r="D92" s="31"/>
      <c r="E92" s="31"/>
      <c r="F92" s="11"/>
      <c r="G92" s="11"/>
      <c r="H92" s="11"/>
      <c r="I92" s="11"/>
      <c r="J92" s="11"/>
      <c r="K92" s="11"/>
      <c r="L92" s="11"/>
      <c r="M92" s="11"/>
      <c r="N92" s="11"/>
      <c r="O92" s="11"/>
      <c r="P92" s="11"/>
      <c r="Q92" s="11"/>
      <c r="R92" s="11"/>
      <c r="S92" s="11"/>
      <c r="T92" s="11"/>
      <c r="U92" s="11"/>
      <c r="V92" s="11"/>
      <c r="W92" s="11"/>
      <c r="X92" s="11"/>
      <c r="Y92" s="11"/>
      <c r="Z92" s="11"/>
      <c r="AA92" s="11"/>
      <c r="AB92" s="11"/>
      <c r="AC92" s="11"/>
      <c r="AD92" s="11"/>
      <c r="AE92" s="11"/>
      <c r="AF92" s="11"/>
      <c r="AG92" s="11"/>
      <c r="AH92" s="11"/>
      <c r="AI92" s="11"/>
      <c r="AJ92" s="11"/>
      <c r="AK92" s="11"/>
      <c r="AL92" s="11"/>
      <c r="AM92" s="11"/>
      <c r="AN92" s="11"/>
      <c r="AO92" s="11"/>
      <c r="AP92" s="11"/>
      <c r="AQ92" s="11"/>
      <c r="AR92" s="11"/>
      <c r="AS92" s="11"/>
      <c r="AT92" s="11"/>
      <c r="AU92" s="11"/>
      <c r="AV92" s="11"/>
      <c r="AW92" s="11"/>
      <c r="AX92" s="11"/>
      <c r="AY92" s="11"/>
      <c r="AZ92" s="11"/>
      <c r="BA92" s="11"/>
      <c r="BB92" s="11"/>
      <c r="BC92" s="11"/>
      <c r="BD92" s="11"/>
      <c r="BE92" s="11"/>
      <c r="BF92" s="11"/>
      <c r="BG92" s="11"/>
      <c r="BH92" s="11"/>
      <c r="BI92" s="11"/>
      <c r="BJ92" s="11"/>
      <c r="BK92" s="11"/>
      <c r="BL92" s="11"/>
      <c r="BM92" s="11"/>
      <c r="BN92" s="11"/>
    </row>
    <row r="93" spans="1:66" s="10" customFormat="1" ht="45.75" hidden="1" customHeight="1">
      <c r="A93" s="27" t="s">
        <v>108</v>
      </c>
      <c r="B93" s="28" t="s">
        <v>109</v>
      </c>
      <c r="C93" s="31"/>
      <c r="D93" s="31"/>
      <c r="E93" s="31"/>
      <c r="F93" s="11"/>
      <c r="G93" s="11"/>
      <c r="H93" s="11"/>
      <c r="I93" s="11"/>
      <c r="J93" s="11"/>
      <c r="K93" s="11"/>
      <c r="L93" s="11"/>
      <c r="M93" s="11"/>
      <c r="N93" s="11"/>
      <c r="O93" s="11"/>
      <c r="P93" s="11"/>
      <c r="Q93" s="11"/>
      <c r="R93" s="11"/>
      <c r="S93" s="11"/>
      <c r="T93" s="11"/>
      <c r="U93" s="11"/>
      <c r="V93" s="11"/>
      <c r="W93" s="11"/>
      <c r="X93" s="11"/>
      <c r="Y93" s="11"/>
      <c r="Z93" s="11"/>
      <c r="AA93" s="11"/>
      <c r="AB93" s="11"/>
      <c r="AC93" s="11"/>
      <c r="AD93" s="11"/>
      <c r="AE93" s="11"/>
      <c r="AF93" s="11"/>
      <c r="AG93" s="11"/>
      <c r="AH93" s="11"/>
      <c r="AI93" s="11"/>
      <c r="AJ93" s="11"/>
      <c r="AK93" s="11"/>
      <c r="AL93" s="11"/>
      <c r="AM93" s="11"/>
      <c r="AN93" s="11"/>
      <c r="AO93" s="11"/>
      <c r="AP93" s="11"/>
      <c r="AQ93" s="11"/>
      <c r="AR93" s="11"/>
      <c r="AS93" s="11"/>
      <c r="AT93" s="11"/>
      <c r="AU93" s="11"/>
      <c r="AV93" s="11"/>
      <c r="AW93" s="11"/>
      <c r="AX93" s="11"/>
      <c r="AY93" s="11"/>
      <c r="AZ93" s="11"/>
      <c r="BA93" s="11"/>
      <c r="BB93" s="11"/>
      <c r="BC93" s="11"/>
      <c r="BD93" s="11"/>
      <c r="BE93" s="11"/>
      <c r="BF93" s="11"/>
      <c r="BG93" s="11"/>
      <c r="BH93" s="11"/>
      <c r="BI93" s="11"/>
      <c r="BJ93" s="11"/>
      <c r="BK93" s="11"/>
      <c r="BL93" s="11"/>
      <c r="BM93" s="11"/>
      <c r="BN93" s="11"/>
    </row>
    <row r="94" spans="1:66" s="10" customFormat="1" ht="62.4" hidden="1">
      <c r="A94" s="27" t="s">
        <v>198</v>
      </c>
      <c r="B94" s="28" t="s">
        <v>197</v>
      </c>
      <c r="C94" s="31"/>
      <c r="D94" s="31"/>
      <c r="E94" s="31"/>
      <c r="F94" s="11"/>
      <c r="G94" s="11"/>
      <c r="H94" s="11"/>
      <c r="I94" s="11"/>
      <c r="J94" s="11"/>
      <c r="K94" s="11"/>
      <c r="L94" s="11"/>
      <c r="M94" s="11"/>
      <c r="N94" s="11"/>
      <c r="O94" s="11"/>
      <c r="P94" s="11"/>
      <c r="Q94" s="11"/>
      <c r="R94" s="11"/>
      <c r="S94" s="11"/>
      <c r="T94" s="11"/>
      <c r="U94" s="11"/>
      <c r="V94" s="11"/>
      <c r="W94" s="11"/>
      <c r="X94" s="11"/>
      <c r="Y94" s="11"/>
      <c r="Z94" s="11"/>
      <c r="AA94" s="11"/>
      <c r="AB94" s="11"/>
      <c r="AC94" s="11"/>
      <c r="AD94" s="11"/>
      <c r="AE94" s="11"/>
      <c r="AF94" s="11"/>
      <c r="AG94" s="11"/>
      <c r="AH94" s="11"/>
      <c r="AI94" s="11"/>
      <c r="AJ94" s="11"/>
      <c r="AK94" s="11"/>
      <c r="AL94" s="11"/>
      <c r="AM94" s="11"/>
      <c r="AN94" s="11"/>
      <c r="AO94" s="11"/>
      <c r="AP94" s="11"/>
      <c r="AQ94" s="11"/>
      <c r="AR94" s="11"/>
      <c r="AS94" s="11"/>
      <c r="AT94" s="11"/>
      <c r="AU94" s="11"/>
      <c r="AV94" s="11"/>
      <c r="AW94" s="11"/>
      <c r="AX94" s="11"/>
      <c r="AY94" s="11"/>
      <c r="AZ94" s="11"/>
      <c r="BA94" s="11"/>
      <c r="BB94" s="11"/>
      <c r="BC94" s="11"/>
      <c r="BD94" s="11"/>
      <c r="BE94" s="11"/>
      <c r="BF94" s="11"/>
      <c r="BG94" s="11"/>
      <c r="BH94" s="11"/>
      <c r="BI94" s="11"/>
      <c r="BJ94" s="11"/>
      <c r="BK94" s="11"/>
      <c r="BL94" s="11"/>
      <c r="BM94" s="11"/>
      <c r="BN94" s="11"/>
    </row>
    <row r="95" spans="1:66" s="10" customFormat="1" ht="62.4" hidden="1">
      <c r="A95" s="27" t="s">
        <v>199</v>
      </c>
      <c r="B95" s="28" t="s">
        <v>200</v>
      </c>
      <c r="C95" s="31"/>
      <c r="D95" s="31"/>
      <c r="E95" s="31"/>
      <c r="F95" s="11"/>
      <c r="G95" s="11"/>
      <c r="H95" s="11"/>
      <c r="I95" s="11"/>
      <c r="J95" s="11"/>
      <c r="K95" s="11"/>
      <c r="L95" s="11"/>
      <c r="M95" s="11"/>
      <c r="N95" s="11"/>
      <c r="O95" s="11"/>
      <c r="P95" s="11"/>
      <c r="Q95" s="11"/>
      <c r="R95" s="11"/>
      <c r="S95" s="11"/>
      <c r="T95" s="11"/>
      <c r="U95" s="11"/>
      <c r="V95" s="11"/>
      <c r="W95" s="11"/>
      <c r="X95" s="11"/>
      <c r="Y95" s="11"/>
      <c r="Z95" s="11"/>
      <c r="AA95" s="11"/>
      <c r="AB95" s="11"/>
      <c r="AC95" s="11"/>
      <c r="AD95" s="11"/>
      <c r="AE95" s="11"/>
      <c r="AF95" s="11"/>
      <c r="AG95" s="11"/>
      <c r="AH95" s="11"/>
      <c r="AI95" s="11"/>
      <c r="AJ95" s="11"/>
      <c r="AK95" s="11"/>
      <c r="AL95" s="11"/>
      <c r="AM95" s="11"/>
      <c r="AN95" s="11"/>
      <c r="AO95" s="11"/>
      <c r="AP95" s="11"/>
      <c r="AQ95" s="11"/>
      <c r="AR95" s="11"/>
      <c r="AS95" s="11"/>
      <c r="AT95" s="11"/>
      <c r="AU95" s="11"/>
      <c r="AV95" s="11"/>
      <c r="AW95" s="11"/>
      <c r="AX95" s="11"/>
      <c r="AY95" s="11"/>
      <c r="AZ95" s="11"/>
      <c r="BA95" s="11"/>
      <c r="BB95" s="11"/>
      <c r="BC95" s="11"/>
      <c r="BD95" s="11"/>
      <c r="BE95" s="11"/>
      <c r="BF95" s="11"/>
      <c r="BG95" s="11"/>
      <c r="BH95" s="11"/>
      <c r="BI95" s="11"/>
      <c r="BJ95" s="11"/>
      <c r="BK95" s="11"/>
      <c r="BL95" s="11"/>
      <c r="BM95" s="11"/>
      <c r="BN95" s="11"/>
    </row>
    <row r="96" spans="1:66" s="10" customFormat="1" ht="48" customHeight="1">
      <c r="A96" s="27" t="s">
        <v>110</v>
      </c>
      <c r="B96" s="28" t="s">
        <v>111</v>
      </c>
      <c r="C96" s="31">
        <v>0</v>
      </c>
      <c r="D96" s="31">
        <v>137</v>
      </c>
      <c r="E96" s="31">
        <v>137</v>
      </c>
      <c r="F96" s="11"/>
      <c r="G96" s="11"/>
      <c r="H96" s="11"/>
      <c r="I96" s="11"/>
      <c r="J96" s="11"/>
      <c r="K96" s="11"/>
      <c r="L96" s="11"/>
      <c r="M96" s="11"/>
      <c r="N96" s="11"/>
      <c r="O96" s="11"/>
      <c r="P96" s="11"/>
      <c r="Q96" s="11"/>
      <c r="R96" s="11"/>
      <c r="S96" s="11"/>
      <c r="T96" s="11"/>
      <c r="U96" s="11"/>
      <c r="V96" s="11"/>
      <c r="W96" s="11"/>
      <c r="X96" s="11"/>
      <c r="Y96" s="11"/>
      <c r="Z96" s="11"/>
      <c r="AA96" s="11"/>
      <c r="AB96" s="11"/>
      <c r="AC96" s="11"/>
      <c r="AD96" s="11"/>
      <c r="AE96" s="11"/>
      <c r="AF96" s="11"/>
      <c r="AG96" s="11"/>
      <c r="AH96" s="11"/>
      <c r="AI96" s="11"/>
      <c r="AJ96" s="11"/>
      <c r="AK96" s="11"/>
      <c r="AL96" s="11"/>
      <c r="AM96" s="11"/>
      <c r="AN96" s="11"/>
      <c r="AO96" s="11"/>
      <c r="AP96" s="11"/>
      <c r="AQ96" s="11"/>
      <c r="AR96" s="11"/>
      <c r="AS96" s="11"/>
      <c r="AT96" s="11"/>
      <c r="AU96" s="11"/>
      <c r="AV96" s="11"/>
      <c r="AW96" s="11"/>
      <c r="AX96" s="11"/>
      <c r="AY96" s="11"/>
      <c r="AZ96" s="11"/>
      <c r="BA96" s="11"/>
      <c r="BB96" s="11"/>
      <c r="BC96" s="11"/>
      <c r="BD96" s="11"/>
      <c r="BE96" s="11"/>
      <c r="BF96" s="11"/>
      <c r="BG96" s="11"/>
      <c r="BH96" s="11"/>
      <c r="BI96" s="11"/>
      <c r="BJ96" s="11"/>
      <c r="BK96" s="11"/>
      <c r="BL96" s="11"/>
      <c r="BM96" s="11"/>
      <c r="BN96" s="11"/>
    </row>
    <row r="97" spans="1:66" s="10" customFormat="1" ht="140.4">
      <c r="A97" s="27" t="s">
        <v>112</v>
      </c>
      <c r="B97" s="28" t="s">
        <v>133</v>
      </c>
      <c r="C97" s="31">
        <v>0</v>
      </c>
      <c r="D97" s="31">
        <f>685+2099</f>
        <v>2784</v>
      </c>
      <c r="E97" s="31">
        <f>685+1996</f>
        <v>2681</v>
      </c>
      <c r="F97" s="11"/>
      <c r="G97" s="11"/>
      <c r="H97" s="11"/>
      <c r="I97" s="11"/>
      <c r="J97" s="11"/>
      <c r="K97" s="11"/>
      <c r="L97" s="11"/>
      <c r="M97" s="11"/>
      <c r="N97" s="11"/>
      <c r="O97" s="11"/>
      <c r="P97" s="11"/>
      <c r="Q97" s="11"/>
      <c r="R97" s="11"/>
      <c r="S97" s="11"/>
      <c r="T97" s="11"/>
      <c r="U97" s="11"/>
      <c r="V97" s="11"/>
      <c r="W97" s="11"/>
      <c r="X97" s="11"/>
      <c r="Y97" s="11"/>
      <c r="Z97" s="11"/>
      <c r="AA97" s="11"/>
      <c r="AB97" s="11"/>
      <c r="AC97" s="11"/>
      <c r="AD97" s="11"/>
      <c r="AE97" s="11"/>
      <c r="AF97" s="11"/>
      <c r="AG97" s="11"/>
      <c r="AH97" s="11"/>
      <c r="AI97" s="11"/>
      <c r="AJ97" s="11"/>
      <c r="AK97" s="11"/>
      <c r="AL97" s="11"/>
      <c r="AM97" s="11"/>
      <c r="AN97" s="11"/>
      <c r="AO97" s="11"/>
      <c r="AP97" s="11"/>
      <c r="AQ97" s="11"/>
      <c r="AR97" s="11"/>
      <c r="AS97" s="11"/>
      <c r="AT97" s="11"/>
      <c r="AU97" s="11"/>
      <c r="AV97" s="11"/>
      <c r="AW97" s="11"/>
      <c r="AX97" s="11"/>
      <c r="AY97" s="11"/>
      <c r="AZ97" s="11"/>
      <c r="BA97" s="11"/>
      <c r="BB97" s="11"/>
      <c r="BC97" s="11"/>
      <c r="BD97" s="11"/>
      <c r="BE97" s="11"/>
      <c r="BF97" s="11"/>
      <c r="BG97" s="11"/>
      <c r="BH97" s="11"/>
      <c r="BI97" s="11"/>
      <c r="BJ97" s="11"/>
      <c r="BK97" s="11"/>
      <c r="BL97" s="11"/>
      <c r="BM97" s="11"/>
      <c r="BN97" s="11"/>
    </row>
    <row r="98" spans="1:66" s="8" customFormat="1" ht="14.4" customHeight="1">
      <c r="A98" s="21" t="s">
        <v>113</v>
      </c>
      <c r="B98" s="22" t="s">
        <v>114</v>
      </c>
      <c r="C98" s="23">
        <f>C99</f>
        <v>0</v>
      </c>
      <c r="D98" s="23">
        <f t="shared" ref="D98:E99" si="10">D99</f>
        <v>0</v>
      </c>
      <c r="E98" s="23">
        <f t="shared" si="10"/>
        <v>0</v>
      </c>
      <c r="F98" s="5"/>
      <c r="G98" s="5"/>
      <c r="H98" s="5"/>
      <c r="I98" s="5"/>
      <c r="J98" s="5"/>
      <c r="K98" s="5"/>
      <c r="L98" s="5"/>
      <c r="M98" s="5"/>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row>
    <row r="99" spans="1:66" s="8" customFormat="1" ht="13.2" customHeight="1">
      <c r="A99" s="18" t="s">
        <v>115</v>
      </c>
      <c r="B99" s="25" t="s">
        <v>116</v>
      </c>
      <c r="C99" s="26">
        <f>C100</f>
        <v>0</v>
      </c>
      <c r="D99" s="26">
        <f t="shared" si="10"/>
        <v>0</v>
      </c>
      <c r="E99" s="26">
        <f t="shared" si="10"/>
        <v>0</v>
      </c>
      <c r="F99" s="5"/>
      <c r="G99" s="5"/>
      <c r="H99" s="5"/>
      <c r="I99" s="5"/>
      <c r="J99" s="5"/>
      <c r="K99" s="5"/>
      <c r="L99" s="5"/>
      <c r="M99" s="5"/>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row>
    <row r="100" spans="1:66" s="10" customFormat="1" ht="16.8" customHeight="1">
      <c r="A100" s="27" t="s">
        <v>202</v>
      </c>
      <c r="B100" s="28" t="s">
        <v>201</v>
      </c>
      <c r="C100" s="31">
        <v>0</v>
      </c>
      <c r="D100" s="31">
        <v>0</v>
      </c>
      <c r="E100" s="31">
        <v>0</v>
      </c>
      <c r="F100" s="11"/>
      <c r="G100" s="11"/>
      <c r="H100" s="11"/>
      <c r="I100" s="11"/>
      <c r="J100" s="11"/>
      <c r="K100" s="11"/>
      <c r="L100" s="11"/>
      <c r="M100" s="11"/>
      <c r="N100" s="11"/>
      <c r="O100" s="11"/>
      <c r="P100" s="11"/>
      <c r="Q100" s="11"/>
      <c r="R100" s="11"/>
      <c r="S100" s="11"/>
      <c r="T100" s="11"/>
      <c r="U100" s="11"/>
      <c r="V100" s="11"/>
      <c r="W100" s="11"/>
      <c r="X100" s="11"/>
      <c r="Y100" s="11"/>
      <c r="Z100" s="11"/>
      <c r="AA100" s="11"/>
      <c r="AB100" s="11"/>
      <c r="AC100" s="11"/>
      <c r="AD100" s="11"/>
      <c r="AE100" s="11"/>
      <c r="AF100" s="11"/>
      <c r="AG100" s="11"/>
      <c r="AH100" s="11"/>
      <c r="AI100" s="11"/>
      <c r="AJ100" s="11"/>
      <c r="AK100" s="11"/>
      <c r="AL100" s="11"/>
      <c r="AM100" s="11"/>
      <c r="AN100" s="11"/>
      <c r="AO100" s="11"/>
      <c r="AP100" s="11"/>
      <c r="AQ100" s="11"/>
      <c r="AR100" s="11"/>
      <c r="AS100" s="11"/>
      <c r="AT100" s="11"/>
      <c r="AU100" s="11"/>
      <c r="AV100" s="11"/>
      <c r="AW100" s="11"/>
      <c r="AX100" s="11"/>
      <c r="AY100" s="11"/>
      <c r="AZ100" s="11"/>
      <c r="BA100" s="11"/>
      <c r="BB100" s="11"/>
      <c r="BC100" s="11"/>
      <c r="BD100" s="11"/>
      <c r="BE100" s="11"/>
      <c r="BF100" s="11"/>
      <c r="BG100" s="11"/>
      <c r="BH100" s="11"/>
      <c r="BI100" s="11"/>
      <c r="BJ100" s="11"/>
      <c r="BK100" s="11"/>
      <c r="BL100" s="11"/>
      <c r="BM100" s="11"/>
      <c r="BN100" s="11"/>
    </row>
    <row r="101" spans="1:66" s="8" customFormat="1">
      <c r="A101" s="45" t="s">
        <v>117</v>
      </c>
      <c r="B101" s="45"/>
      <c r="C101" s="23">
        <f>C9</f>
        <v>839995</v>
      </c>
      <c r="D101" s="23">
        <f>D9</f>
        <v>914769</v>
      </c>
      <c r="E101" s="23">
        <f>E9</f>
        <v>962419</v>
      </c>
      <c r="F101" s="5"/>
      <c r="G101" s="5"/>
      <c r="H101" s="5"/>
      <c r="I101" s="5"/>
      <c r="J101" s="5"/>
      <c r="K101" s="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row>
    <row r="102" spans="1:66" s="8" customFormat="1" ht="20.25" customHeight="1">
      <c r="A102" s="36" t="s">
        <v>118</v>
      </c>
      <c r="B102" s="37" t="s">
        <v>119</v>
      </c>
      <c r="C102" s="23">
        <f>C103+C136+C138</f>
        <v>1346524.9</v>
      </c>
      <c r="D102" s="23">
        <f>D103+D136+D138</f>
        <v>1195407.7</v>
      </c>
      <c r="E102" s="23">
        <f>E103+E136+E138</f>
        <v>922807.89999999991</v>
      </c>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row>
    <row r="103" spans="1:66" s="8" customFormat="1" ht="31.2">
      <c r="A103" s="18" t="s">
        <v>120</v>
      </c>
      <c r="B103" s="25" t="s">
        <v>121</v>
      </c>
      <c r="C103" s="26">
        <f>C104+C107+C124+C132</f>
        <v>1346524.9</v>
      </c>
      <c r="D103" s="26">
        <f>D107+D124+D132+D104+D136+D138</f>
        <v>1195407.7</v>
      </c>
      <c r="E103" s="26">
        <f>E107+E124+E132+E104+E136+E138</f>
        <v>922807.89999999991</v>
      </c>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row>
    <row r="104" spans="1:66" s="8" customFormat="1">
      <c r="A104" s="18" t="s">
        <v>122</v>
      </c>
      <c r="B104" s="25" t="s">
        <v>123</v>
      </c>
      <c r="C104" s="26">
        <f>C106+C105</f>
        <v>196443.7</v>
      </c>
      <c r="D104" s="26">
        <f t="shared" ref="D104:E104" si="11">D106+D105</f>
        <v>209581.8</v>
      </c>
      <c r="E104" s="26">
        <f t="shared" si="11"/>
        <v>209581.8</v>
      </c>
      <c r="F104" s="5"/>
      <c r="G104" s="5"/>
      <c r="H104" s="5"/>
      <c r="I104" s="5"/>
      <c r="J104" s="5"/>
      <c r="K104" s="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row>
    <row r="105" spans="1:66" s="10" customFormat="1" ht="36" hidden="1" customHeight="1">
      <c r="A105" s="27" t="s">
        <v>204</v>
      </c>
      <c r="B105" s="28" t="s">
        <v>203</v>
      </c>
      <c r="C105" s="31"/>
      <c r="D105" s="31"/>
      <c r="E105" s="31"/>
      <c r="F105" s="11"/>
      <c r="G105" s="11"/>
      <c r="H105" s="11"/>
      <c r="I105" s="11"/>
      <c r="J105" s="11"/>
      <c r="K105" s="11"/>
      <c r="L105" s="11"/>
      <c r="M105" s="11"/>
      <c r="N105" s="11"/>
      <c r="O105" s="11"/>
      <c r="P105" s="11"/>
      <c r="Q105" s="11"/>
      <c r="R105" s="11"/>
      <c r="S105" s="11"/>
      <c r="T105" s="11"/>
      <c r="U105" s="11"/>
      <c r="V105" s="11"/>
      <c r="W105" s="11"/>
      <c r="X105" s="11"/>
      <c r="Y105" s="11"/>
      <c r="Z105" s="11"/>
      <c r="AA105" s="11"/>
      <c r="AB105" s="11"/>
      <c r="AC105" s="11"/>
      <c r="AD105" s="11"/>
      <c r="AE105" s="11"/>
      <c r="AF105" s="11"/>
      <c r="AG105" s="11"/>
      <c r="AH105" s="11"/>
      <c r="AI105" s="11"/>
      <c r="AJ105" s="11"/>
      <c r="AK105" s="11"/>
      <c r="AL105" s="11"/>
      <c r="AM105" s="11"/>
      <c r="AN105" s="11"/>
      <c r="AO105" s="11"/>
      <c r="AP105" s="11"/>
      <c r="AQ105" s="11"/>
      <c r="AR105" s="11"/>
      <c r="AS105" s="11"/>
      <c r="AT105" s="11"/>
      <c r="AU105" s="11"/>
      <c r="AV105" s="11"/>
      <c r="AW105" s="11"/>
      <c r="AX105" s="11"/>
      <c r="AY105" s="11"/>
      <c r="AZ105" s="11"/>
      <c r="BA105" s="11"/>
      <c r="BB105" s="11"/>
      <c r="BC105" s="11"/>
      <c r="BD105" s="11"/>
      <c r="BE105" s="11"/>
      <c r="BF105" s="11"/>
      <c r="BG105" s="11"/>
      <c r="BH105" s="11"/>
      <c r="BI105" s="11"/>
      <c r="BJ105" s="11"/>
      <c r="BK105" s="11"/>
      <c r="BL105" s="11"/>
      <c r="BM105" s="11"/>
      <c r="BN105" s="11"/>
    </row>
    <row r="106" spans="1:66" s="10" customFormat="1" ht="46.8">
      <c r="A106" s="27" t="s">
        <v>206</v>
      </c>
      <c r="B106" s="28" t="s">
        <v>205</v>
      </c>
      <c r="C106" s="31">
        <v>196443.7</v>
      </c>
      <c r="D106" s="31">
        <v>209581.8</v>
      </c>
      <c r="E106" s="31">
        <v>209581.8</v>
      </c>
      <c r="F106" s="11"/>
      <c r="G106" s="11"/>
      <c r="H106" s="11"/>
      <c r="I106" s="11"/>
      <c r="J106" s="11"/>
      <c r="K106" s="11"/>
      <c r="L106" s="11"/>
      <c r="M106" s="11"/>
      <c r="N106" s="11"/>
      <c r="O106" s="11"/>
      <c r="P106" s="11"/>
      <c r="Q106" s="11"/>
      <c r="R106" s="11"/>
      <c r="S106" s="11"/>
      <c r="T106" s="11"/>
      <c r="U106" s="11"/>
      <c r="V106" s="11"/>
      <c r="W106" s="11"/>
      <c r="X106" s="11"/>
      <c r="Y106" s="11"/>
      <c r="Z106" s="11"/>
      <c r="AA106" s="11"/>
      <c r="AB106" s="11"/>
      <c r="AC106" s="11"/>
      <c r="AD106" s="11"/>
      <c r="AE106" s="11"/>
      <c r="AF106" s="11"/>
      <c r="AG106" s="11"/>
      <c r="AH106" s="11"/>
      <c r="AI106" s="11"/>
      <c r="AJ106" s="11"/>
      <c r="AK106" s="11"/>
      <c r="AL106" s="11"/>
      <c r="AM106" s="11"/>
      <c r="AN106" s="11"/>
      <c r="AO106" s="11"/>
      <c r="AP106" s="11"/>
      <c r="AQ106" s="11"/>
      <c r="AR106" s="11"/>
      <c r="AS106" s="11"/>
      <c r="AT106" s="11"/>
      <c r="AU106" s="11"/>
      <c r="AV106" s="11"/>
      <c r="AW106" s="11"/>
      <c r="AX106" s="11"/>
      <c r="AY106" s="11"/>
      <c r="AZ106" s="11"/>
      <c r="BA106" s="11"/>
      <c r="BB106" s="11"/>
      <c r="BC106" s="11"/>
      <c r="BD106" s="11"/>
      <c r="BE106" s="11"/>
      <c r="BF106" s="11"/>
      <c r="BG106" s="11"/>
      <c r="BH106" s="11"/>
      <c r="BI106" s="11"/>
      <c r="BJ106" s="11"/>
      <c r="BK106" s="11"/>
      <c r="BL106" s="11"/>
      <c r="BM106" s="11"/>
      <c r="BN106" s="11"/>
    </row>
    <row r="107" spans="1:66" s="8" customFormat="1" ht="31.2">
      <c r="A107" s="18" t="s">
        <v>124</v>
      </c>
      <c r="B107" s="25" t="s">
        <v>125</v>
      </c>
      <c r="C107" s="38">
        <f>SUM(C108:C123)</f>
        <v>496132.8</v>
      </c>
      <c r="D107" s="38">
        <f>SUM(D108:D123)</f>
        <v>330004.69999999995</v>
      </c>
      <c r="E107" s="38">
        <f>SUM(E108:E123)</f>
        <v>55784.6</v>
      </c>
      <c r="F107" s="5"/>
      <c r="G107" s="5"/>
      <c r="H107" s="5"/>
      <c r="I107" s="5"/>
      <c r="J107" s="5"/>
      <c r="K107" s="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row>
    <row r="108" spans="1:66" s="8" customFormat="1" ht="31.2" hidden="1">
      <c r="A108" s="27" t="s">
        <v>207</v>
      </c>
      <c r="B108" s="39" t="s">
        <v>208</v>
      </c>
      <c r="C108" s="40"/>
      <c r="D108" s="40"/>
      <c r="E108" s="40"/>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row>
    <row r="109" spans="1:66" s="8" customFormat="1" ht="73.8" customHeight="1">
      <c r="A109" s="27" t="s">
        <v>209</v>
      </c>
      <c r="B109" s="39" t="s">
        <v>210</v>
      </c>
      <c r="C109" s="40">
        <v>4809</v>
      </c>
      <c r="D109" s="40">
        <v>0</v>
      </c>
      <c r="E109" s="40">
        <v>0</v>
      </c>
      <c r="F109" s="5"/>
      <c r="G109" s="5"/>
      <c r="H109" s="5"/>
      <c r="I109" s="5"/>
      <c r="J109" s="5"/>
      <c r="K109" s="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row>
    <row r="110" spans="1:66" s="8" customFormat="1" ht="58.8" customHeight="1">
      <c r="A110" s="27" t="s">
        <v>211</v>
      </c>
      <c r="B110" s="39" t="s">
        <v>212</v>
      </c>
      <c r="C110" s="40">
        <v>9291.4</v>
      </c>
      <c r="D110" s="40">
        <v>0</v>
      </c>
      <c r="E110" s="40">
        <v>0</v>
      </c>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row>
    <row r="111" spans="1:66" s="8" customFormat="1" ht="46.8" hidden="1">
      <c r="A111" s="27" t="s">
        <v>213</v>
      </c>
      <c r="B111" s="39" t="s">
        <v>214</v>
      </c>
      <c r="C111" s="40"/>
      <c r="D111" s="40"/>
      <c r="E111" s="40"/>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row>
    <row r="112" spans="1:66" s="8" customFormat="1" ht="31.2">
      <c r="A112" s="27" t="s">
        <v>215</v>
      </c>
      <c r="B112" s="39" t="s">
        <v>216</v>
      </c>
      <c r="C112" s="40">
        <v>0</v>
      </c>
      <c r="D112" s="40">
        <v>0</v>
      </c>
      <c r="E112" s="40">
        <v>8708.7000000000007</v>
      </c>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row>
    <row r="113" spans="1:66" s="8" customFormat="1" ht="46.8">
      <c r="A113" s="27" t="s">
        <v>217</v>
      </c>
      <c r="B113" s="41" t="s">
        <v>218</v>
      </c>
      <c r="C113" s="40">
        <v>21432.799999999999</v>
      </c>
      <c r="D113" s="40">
        <v>20569.400000000001</v>
      </c>
      <c r="E113" s="40">
        <v>19184.400000000001</v>
      </c>
      <c r="F113" s="5"/>
      <c r="G113" s="5"/>
      <c r="H113" s="5"/>
      <c r="I113" s="5"/>
      <c r="J113" s="5"/>
      <c r="K113" s="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row>
    <row r="114" spans="1:66" s="8" customFormat="1" ht="61.8" customHeight="1">
      <c r="A114" s="27" t="s">
        <v>219</v>
      </c>
      <c r="B114" s="41" t="s">
        <v>220</v>
      </c>
      <c r="C114" s="40">
        <v>46188.3</v>
      </c>
      <c r="D114" s="40">
        <v>0</v>
      </c>
      <c r="E114" s="40">
        <v>0</v>
      </c>
      <c r="F114" s="5"/>
      <c r="G114" s="5"/>
      <c r="H114" s="5"/>
      <c r="I114" s="5"/>
      <c r="J114" s="5"/>
      <c r="K114" s="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row>
    <row r="115" spans="1:66" s="16" customFormat="1" ht="31.2">
      <c r="A115" s="42" t="s">
        <v>221</v>
      </c>
      <c r="B115" s="41" t="s">
        <v>222</v>
      </c>
      <c r="C115" s="40">
        <v>1477.3</v>
      </c>
      <c r="D115" s="40">
        <v>243.1</v>
      </c>
      <c r="E115" s="40">
        <v>243.1</v>
      </c>
      <c r="F115" s="9"/>
      <c r="G115" s="9"/>
      <c r="H115" s="9"/>
      <c r="I115" s="9"/>
      <c r="J115" s="9"/>
      <c r="K115" s="9"/>
      <c r="L115" s="9"/>
      <c r="M115" s="9"/>
      <c r="N115" s="9"/>
      <c r="O115" s="9"/>
      <c r="P115" s="9"/>
      <c r="Q115" s="9"/>
      <c r="R115" s="9"/>
      <c r="S115" s="9"/>
      <c r="T115" s="9"/>
      <c r="U115" s="9"/>
      <c r="V115" s="9"/>
      <c r="W115" s="9"/>
      <c r="X115" s="9"/>
      <c r="Y115" s="9"/>
      <c r="Z115" s="9"/>
      <c r="AA115" s="9"/>
      <c r="AB115" s="9"/>
      <c r="AC115" s="9"/>
      <c r="AD115" s="9"/>
      <c r="AE115" s="9"/>
      <c r="AF115" s="9"/>
      <c r="AG115" s="9"/>
      <c r="AH115" s="9"/>
      <c r="AI115" s="9"/>
      <c r="AJ115" s="9"/>
      <c r="AK115" s="9"/>
      <c r="AL115" s="9"/>
      <c r="AM115" s="9"/>
      <c r="AN115" s="9"/>
      <c r="AO115" s="9"/>
      <c r="AP115" s="9"/>
      <c r="AQ115" s="9"/>
      <c r="AR115" s="9"/>
      <c r="AS115" s="9"/>
      <c r="AT115" s="9"/>
      <c r="AU115" s="9"/>
      <c r="AV115" s="9"/>
      <c r="AW115" s="9"/>
      <c r="AX115" s="9"/>
      <c r="AY115" s="9"/>
      <c r="AZ115" s="9"/>
      <c r="BA115" s="9"/>
      <c r="BB115" s="9"/>
      <c r="BC115" s="9"/>
      <c r="BD115" s="9"/>
      <c r="BE115" s="9"/>
      <c r="BF115" s="9"/>
      <c r="BG115" s="9"/>
      <c r="BH115" s="9"/>
      <c r="BI115" s="9"/>
      <c r="BJ115" s="9"/>
      <c r="BK115" s="9"/>
      <c r="BL115" s="9"/>
      <c r="BM115" s="9"/>
      <c r="BN115" s="9"/>
    </row>
    <row r="116" spans="1:66" s="16" customFormat="1" ht="31.2">
      <c r="A116" s="42" t="s">
        <v>265</v>
      </c>
      <c r="B116" s="41" t="s">
        <v>266</v>
      </c>
      <c r="C116" s="40">
        <v>20619.7</v>
      </c>
      <c r="D116" s="40">
        <v>40562.800000000003</v>
      </c>
      <c r="E116" s="40">
        <v>0</v>
      </c>
      <c r="F116" s="9"/>
      <c r="G116" s="9"/>
      <c r="H116" s="9"/>
      <c r="I116" s="9"/>
      <c r="J116" s="9"/>
      <c r="K116" s="9"/>
      <c r="L116" s="9"/>
      <c r="M116" s="9"/>
      <c r="N116" s="9"/>
      <c r="O116" s="9"/>
      <c r="P116" s="9"/>
      <c r="Q116" s="9"/>
      <c r="R116" s="9"/>
      <c r="S116" s="9"/>
      <c r="T116" s="9"/>
      <c r="U116" s="9"/>
      <c r="V116" s="9"/>
      <c r="W116" s="9"/>
      <c r="X116" s="9"/>
      <c r="Y116" s="9"/>
      <c r="Z116" s="9"/>
      <c r="AA116" s="9"/>
      <c r="AB116" s="9"/>
      <c r="AC116" s="9"/>
      <c r="AD116" s="9"/>
      <c r="AE116" s="9"/>
      <c r="AF116" s="9"/>
      <c r="AG116" s="9"/>
      <c r="AH116" s="9"/>
      <c r="AI116" s="9"/>
      <c r="AJ116" s="9"/>
      <c r="AK116" s="9"/>
      <c r="AL116" s="9"/>
      <c r="AM116" s="9"/>
      <c r="AN116" s="9"/>
      <c r="AO116" s="9"/>
      <c r="AP116" s="9"/>
      <c r="AQ116" s="9"/>
      <c r="AR116" s="9"/>
      <c r="AS116" s="9"/>
      <c r="AT116" s="9"/>
      <c r="AU116" s="9"/>
      <c r="AV116" s="9"/>
      <c r="AW116" s="9"/>
      <c r="AX116" s="9"/>
      <c r="AY116" s="9"/>
      <c r="AZ116" s="9"/>
      <c r="BA116" s="9"/>
      <c r="BB116" s="9"/>
      <c r="BC116" s="9"/>
      <c r="BD116" s="9"/>
      <c r="BE116" s="9"/>
      <c r="BF116" s="9"/>
      <c r="BG116" s="9"/>
      <c r="BH116" s="9"/>
      <c r="BI116" s="9"/>
      <c r="BJ116" s="9"/>
      <c r="BK116" s="9"/>
      <c r="BL116" s="9"/>
      <c r="BM116" s="9"/>
      <c r="BN116" s="9"/>
    </row>
    <row r="117" spans="1:66" s="16" customFormat="1">
      <c r="A117" s="42" t="s">
        <v>223</v>
      </c>
      <c r="B117" s="41" t="s">
        <v>224</v>
      </c>
      <c r="C117" s="40">
        <v>0</v>
      </c>
      <c r="D117" s="40">
        <v>4093.7</v>
      </c>
      <c r="E117" s="40">
        <v>0</v>
      </c>
      <c r="F117" s="9"/>
      <c r="G117" s="9"/>
      <c r="H117" s="9"/>
      <c r="I117" s="9"/>
      <c r="J117" s="9"/>
      <c r="K117" s="9"/>
      <c r="L117" s="9"/>
      <c r="M117" s="9"/>
      <c r="N117" s="9"/>
      <c r="O117" s="9"/>
      <c r="P117" s="9"/>
      <c r="Q117" s="9"/>
      <c r="R117" s="9"/>
      <c r="S117" s="9"/>
      <c r="T117" s="9"/>
      <c r="U117" s="9"/>
      <c r="V117" s="9"/>
      <c r="W117" s="9"/>
      <c r="X117" s="9"/>
      <c r="Y117" s="9"/>
      <c r="Z117" s="9"/>
      <c r="AA117" s="9"/>
      <c r="AB117" s="9"/>
      <c r="AC117" s="9"/>
      <c r="AD117" s="9"/>
      <c r="AE117" s="9"/>
      <c r="AF117" s="9"/>
      <c r="AG117" s="9"/>
      <c r="AH117" s="9"/>
      <c r="AI117" s="9"/>
      <c r="AJ117" s="9"/>
      <c r="AK117" s="9"/>
      <c r="AL117" s="9"/>
      <c r="AM117" s="9"/>
      <c r="AN117" s="9"/>
      <c r="AO117" s="9"/>
      <c r="AP117" s="9"/>
      <c r="AQ117" s="9"/>
      <c r="AR117" s="9"/>
      <c r="AS117" s="9"/>
      <c r="AT117" s="9"/>
      <c r="AU117" s="9"/>
      <c r="AV117" s="9"/>
      <c r="AW117" s="9"/>
      <c r="AX117" s="9"/>
      <c r="AY117" s="9"/>
      <c r="AZ117" s="9"/>
      <c r="BA117" s="9"/>
      <c r="BB117" s="9"/>
      <c r="BC117" s="9"/>
      <c r="BD117" s="9"/>
      <c r="BE117" s="9"/>
      <c r="BF117" s="9"/>
      <c r="BG117" s="9"/>
      <c r="BH117" s="9"/>
      <c r="BI117" s="9"/>
      <c r="BJ117" s="9"/>
      <c r="BK117" s="9"/>
      <c r="BL117" s="9"/>
      <c r="BM117" s="9"/>
      <c r="BN117" s="9"/>
    </row>
    <row r="118" spans="1:66" s="8" customFormat="1" ht="31.2">
      <c r="A118" s="27" t="s">
        <v>225</v>
      </c>
      <c r="B118" s="39" t="s">
        <v>226</v>
      </c>
      <c r="C118" s="40">
        <v>5666</v>
      </c>
      <c r="D118" s="40">
        <v>5440.4</v>
      </c>
      <c r="E118" s="40">
        <v>5501.4</v>
      </c>
      <c r="F118" s="5"/>
      <c r="G118" s="5"/>
      <c r="H118" s="5"/>
      <c r="I118" s="5"/>
      <c r="J118" s="5"/>
      <c r="K118" s="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row>
    <row r="119" spans="1:66" s="8" customFormat="1" ht="31.2" hidden="1">
      <c r="A119" s="27" t="s">
        <v>261</v>
      </c>
      <c r="B119" s="39" t="s">
        <v>262</v>
      </c>
      <c r="C119" s="40">
        <v>0</v>
      </c>
      <c r="D119" s="40">
        <v>0</v>
      </c>
      <c r="E119" s="40">
        <v>0</v>
      </c>
      <c r="F119" s="5"/>
      <c r="G119" s="5"/>
      <c r="H119" s="5"/>
      <c r="I119" s="5"/>
      <c r="J119" s="5"/>
      <c r="K119" s="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row>
    <row r="120" spans="1:66" s="8" customFormat="1" ht="31.2">
      <c r="A120" s="27" t="s">
        <v>227</v>
      </c>
      <c r="B120" s="39" t="s">
        <v>228</v>
      </c>
      <c r="C120" s="40">
        <v>3030.7</v>
      </c>
      <c r="D120" s="40">
        <v>0</v>
      </c>
      <c r="E120" s="40">
        <v>0</v>
      </c>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row>
    <row r="121" spans="1:66" s="8" customFormat="1" ht="31.2">
      <c r="A121" s="27" t="s">
        <v>229</v>
      </c>
      <c r="B121" s="39" t="s">
        <v>230</v>
      </c>
      <c r="C121" s="40">
        <v>0</v>
      </c>
      <c r="D121" s="40">
        <v>138086.9</v>
      </c>
      <c r="E121" s="40">
        <v>0</v>
      </c>
      <c r="F121" s="5"/>
      <c r="G121" s="5"/>
      <c r="H121" s="5"/>
      <c r="I121" s="5"/>
      <c r="J121" s="5"/>
      <c r="K121" s="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row>
    <row r="122" spans="1:66" s="8" customFormat="1" ht="31.2">
      <c r="A122" s="27" t="s">
        <v>231</v>
      </c>
      <c r="B122" s="39" t="s">
        <v>232</v>
      </c>
      <c r="C122" s="40">
        <v>12000</v>
      </c>
      <c r="D122" s="40">
        <v>0</v>
      </c>
      <c r="E122" s="40">
        <v>0</v>
      </c>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row>
    <row r="123" spans="1:66" s="8" customFormat="1">
      <c r="A123" s="27" t="s">
        <v>233</v>
      </c>
      <c r="B123" s="28" t="s">
        <v>234</v>
      </c>
      <c r="C123" s="40">
        <v>371617.6</v>
      </c>
      <c r="D123" s="40">
        <v>121008.4</v>
      </c>
      <c r="E123" s="40">
        <v>22147</v>
      </c>
      <c r="F123" s="5"/>
      <c r="G123" s="5"/>
      <c r="H123" s="5"/>
      <c r="I123" s="5"/>
      <c r="J123" s="5"/>
      <c r="K123" s="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row>
    <row r="124" spans="1:66" s="8" customFormat="1">
      <c r="A124" s="18" t="s">
        <v>126</v>
      </c>
      <c r="B124" s="25" t="s">
        <v>127</v>
      </c>
      <c r="C124" s="38">
        <f>SUM(C125:C131)</f>
        <v>653948.4</v>
      </c>
      <c r="D124" s="38">
        <f>SUM(D125:D131)</f>
        <v>655821.19999999995</v>
      </c>
      <c r="E124" s="38">
        <f>SUM(E125:E131)</f>
        <v>657441.5</v>
      </c>
      <c r="F124" s="5"/>
      <c r="G124" s="5"/>
      <c r="H124" s="5"/>
      <c r="I124" s="5"/>
      <c r="J124" s="5"/>
      <c r="K124" s="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row>
    <row r="125" spans="1:66" s="10" customFormat="1" ht="30.75" customHeight="1">
      <c r="A125" s="27" t="s">
        <v>235</v>
      </c>
      <c r="B125" s="28" t="s">
        <v>236</v>
      </c>
      <c r="C125" s="40">
        <v>599597.6</v>
      </c>
      <c r="D125" s="40">
        <v>601365.69999999995</v>
      </c>
      <c r="E125" s="40">
        <v>601365.19999999995</v>
      </c>
      <c r="F125" s="11"/>
      <c r="G125" s="11"/>
      <c r="H125" s="11"/>
      <c r="I125" s="11"/>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c r="AI125" s="11"/>
      <c r="AJ125" s="11"/>
      <c r="AK125" s="11"/>
      <c r="AL125" s="11"/>
      <c r="AM125" s="11"/>
      <c r="AN125" s="11"/>
      <c r="AO125" s="11"/>
      <c r="AP125" s="11"/>
      <c r="AQ125" s="11"/>
      <c r="AR125" s="11"/>
      <c r="AS125" s="11"/>
      <c r="AT125" s="11"/>
      <c r="AU125" s="11"/>
      <c r="AV125" s="11"/>
      <c r="AW125" s="11"/>
      <c r="AX125" s="11"/>
      <c r="AY125" s="11"/>
      <c r="AZ125" s="11"/>
      <c r="BA125" s="11"/>
      <c r="BB125" s="11"/>
      <c r="BC125" s="11"/>
      <c r="BD125" s="11"/>
      <c r="BE125" s="11"/>
      <c r="BF125" s="11"/>
      <c r="BG125" s="11"/>
      <c r="BH125" s="11"/>
      <c r="BI125" s="11"/>
      <c r="BJ125" s="11"/>
      <c r="BK125" s="11"/>
      <c r="BL125" s="11"/>
      <c r="BM125" s="11"/>
      <c r="BN125" s="11"/>
    </row>
    <row r="126" spans="1:66" s="10" customFormat="1" ht="46.8">
      <c r="A126" s="27" t="s">
        <v>263</v>
      </c>
      <c r="B126" s="28" t="s">
        <v>264</v>
      </c>
      <c r="C126" s="40">
        <v>5925.1</v>
      </c>
      <c r="D126" s="40">
        <v>6598.4</v>
      </c>
      <c r="E126" s="40">
        <v>8375</v>
      </c>
      <c r="F126" s="11"/>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c r="AI126" s="11"/>
      <c r="AJ126" s="11"/>
      <c r="AK126" s="11"/>
      <c r="AL126" s="11"/>
      <c r="AM126" s="11"/>
      <c r="AN126" s="11"/>
      <c r="AO126" s="11"/>
      <c r="AP126" s="11"/>
      <c r="AQ126" s="11"/>
      <c r="AR126" s="11"/>
      <c r="AS126" s="11"/>
      <c r="AT126" s="11"/>
      <c r="AU126" s="11"/>
      <c r="AV126" s="11"/>
      <c r="AW126" s="11"/>
      <c r="AX126" s="11"/>
      <c r="AY126" s="11"/>
      <c r="AZ126" s="11"/>
      <c r="BA126" s="11"/>
      <c r="BB126" s="11"/>
      <c r="BC126" s="11"/>
      <c r="BD126" s="11"/>
      <c r="BE126" s="11"/>
      <c r="BF126" s="11"/>
      <c r="BG126" s="11"/>
      <c r="BH126" s="11"/>
      <c r="BI126" s="11"/>
      <c r="BJ126" s="11"/>
      <c r="BK126" s="11"/>
      <c r="BL126" s="11"/>
      <c r="BM126" s="11"/>
      <c r="BN126" s="11"/>
    </row>
    <row r="127" spans="1:66" s="10" customFormat="1" ht="46.8">
      <c r="A127" s="27" t="s">
        <v>237</v>
      </c>
      <c r="B127" s="28" t="s">
        <v>238</v>
      </c>
      <c r="C127" s="40">
        <v>37.1</v>
      </c>
      <c r="D127" s="40">
        <v>4.8</v>
      </c>
      <c r="E127" s="40">
        <v>5.3</v>
      </c>
      <c r="F127" s="11"/>
      <c r="G127" s="11"/>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c r="AI127" s="11"/>
      <c r="AJ127" s="11"/>
      <c r="AK127" s="11"/>
      <c r="AL127" s="11"/>
      <c r="AM127" s="11"/>
      <c r="AN127" s="11"/>
      <c r="AO127" s="11"/>
      <c r="AP127" s="11"/>
      <c r="AQ127" s="11"/>
      <c r="AR127" s="11"/>
      <c r="AS127" s="11"/>
      <c r="AT127" s="11"/>
      <c r="AU127" s="11"/>
      <c r="AV127" s="11"/>
      <c r="AW127" s="11"/>
      <c r="AX127" s="11"/>
      <c r="AY127" s="11"/>
      <c r="AZ127" s="11"/>
      <c r="BA127" s="11"/>
      <c r="BB127" s="11"/>
      <c r="BC127" s="11"/>
      <c r="BD127" s="11"/>
      <c r="BE127" s="11"/>
      <c r="BF127" s="11"/>
      <c r="BG127" s="11"/>
      <c r="BH127" s="11"/>
      <c r="BI127" s="11"/>
      <c r="BJ127" s="11"/>
      <c r="BK127" s="11"/>
      <c r="BL127" s="11"/>
      <c r="BM127" s="11"/>
      <c r="BN127" s="11"/>
    </row>
    <row r="128" spans="1:66" s="10" customFormat="1" ht="63" customHeight="1">
      <c r="A128" s="27" t="s">
        <v>239</v>
      </c>
      <c r="B128" s="28" t="s">
        <v>240</v>
      </c>
      <c r="C128" s="40">
        <v>2971.6</v>
      </c>
      <c r="D128" s="40">
        <v>2865.7</v>
      </c>
      <c r="E128" s="40">
        <v>2890.1</v>
      </c>
      <c r="F128" s="11"/>
      <c r="G128" s="11"/>
      <c r="H128" s="11"/>
      <c r="I128" s="11"/>
      <c r="J128" s="11"/>
      <c r="K128" s="11"/>
      <c r="L128" s="11"/>
      <c r="M128" s="11"/>
      <c r="N128" s="11"/>
      <c r="O128" s="11"/>
      <c r="P128" s="11"/>
      <c r="Q128" s="11"/>
      <c r="R128" s="11"/>
      <c r="S128" s="11"/>
      <c r="T128" s="11"/>
      <c r="U128" s="11"/>
      <c r="V128" s="11"/>
      <c r="W128" s="11"/>
      <c r="X128" s="11"/>
      <c r="Y128" s="11"/>
      <c r="Z128" s="11"/>
      <c r="AA128" s="11"/>
      <c r="AB128" s="11"/>
      <c r="AC128" s="11"/>
      <c r="AD128" s="11"/>
      <c r="AE128" s="11"/>
      <c r="AF128" s="11"/>
      <c r="AG128" s="11"/>
      <c r="AH128" s="11"/>
      <c r="AI128" s="11"/>
      <c r="AJ128" s="11"/>
      <c r="AK128" s="11"/>
      <c r="AL128" s="11"/>
      <c r="AM128" s="11"/>
      <c r="AN128" s="11"/>
      <c r="AO128" s="11"/>
      <c r="AP128" s="11"/>
      <c r="AQ128" s="11"/>
      <c r="AR128" s="11"/>
      <c r="AS128" s="11"/>
      <c r="AT128" s="11"/>
      <c r="AU128" s="11"/>
      <c r="AV128" s="11"/>
      <c r="AW128" s="11"/>
      <c r="AX128" s="11"/>
      <c r="AY128" s="11"/>
      <c r="AZ128" s="11"/>
      <c r="BA128" s="11"/>
      <c r="BB128" s="11"/>
      <c r="BC128" s="11"/>
      <c r="BD128" s="11"/>
      <c r="BE128" s="11"/>
      <c r="BF128" s="11"/>
      <c r="BG128" s="11"/>
      <c r="BH128" s="11"/>
      <c r="BI128" s="11"/>
      <c r="BJ128" s="11"/>
      <c r="BK128" s="11"/>
      <c r="BL128" s="11"/>
      <c r="BM128" s="11"/>
      <c r="BN128" s="11"/>
    </row>
    <row r="129" spans="1:66" s="10" customFormat="1" ht="90.6" customHeight="1">
      <c r="A129" s="27" t="s">
        <v>241</v>
      </c>
      <c r="B129" s="28" t="s">
        <v>242</v>
      </c>
      <c r="C129" s="40">
        <v>39126.300000000003</v>
      </c>
      <c r="D129" s="40">
        <v>38584.1</v>
      </c>
      <c r="E129" s="40">
        <v>38404</v>
      </c>
      <c r="F129" s="11"/>
      <c r="G129" s="11"/>
      <c r="H129" s="11"/>
      <c r="I129" s="11"/>
      <c r="J129" s="11"/>
      <c r="K129" s="11"/>
      <c r="L129" s="11"/>
      <c r="M129" s="11"/>
      <c r="N129" s="11"/>
      <c r="O129" s="11"/>
      <c r="P129" s="11"/>
      <c r="Q129" s="11"/>
      <c r="R129" s="11"/>
      <c r="S129" s="11"/>
      <c r="T129" s="11"/>
      <c r="U129" s="11"/>
      <c r="V129" s="11"/>
      <c r="W129" s="11"/>
      <c r="X129" s="11"/>
      <c r="Y129" s="11"/>
      <c r="Z129" s="11"/>
      <c r="AA129" s="11"/>
      <c r="AB129" s="11"/>
      <c r="AC129" s="11"/>
      <c r="AD129" s="11"/>
      <c r="AE129" s="11"/>
      <c r="AF129" s="11"/>
      <c r="AG129" s="11"/>
      <c r="AH129" s="11"/>
      <c r="AI129" s="11"/>
      <c r="AJ129" s="11"/>
      <c r="AK129" s="11"/>
      <c r="AL129" s="11"/>
      <c r="AM129" s="11"/>
      <c r="AN129" s="11"/>
      <c r="AO129" s="11"/>
      <c r="AP129" s="11"/>
      <c r="AQ129" s="11"/>
      <c r="AR129" s="11"/>
      <c r="AS129" s="11"/>
      <c r="AT129" s="11"/>
      <c r="AU129" s="11"/>
      <c r="AV129" s="11"/>
      <c r="AW129" s="11"/>
      <c r="AX129" s="11"/>
      <c r="AY129" s="11"/>
      <c r="AZ129" s="11"/>
      <c r="BA129" s="11"/>
      <c r="BB129" s="11"/>
      <c r="BC129" s="11"/>
      <c r="BD129" s="11"/>
      <c r="BE129" s="11"/>
      <c r="BF129" s="11"/>
      <c r="BG129" s="11"/>
      <c r="BH129" s="11"/>
      <c r="BI129" s="11"/>
      <c r="BJ129" s="11"/>
      <c r="BK129" s="11"/>
      <c r="BL129" s="11"/>
      <c r="BM129" s="11"/>
      <c r="BN129" s="11"/>
    </row>
    <row r="130" spans="1:66" s="10" customFormat="1" ht="30.75" customHeight="1">
      <c r="A130" s="27" t="s">
        <v>243</v>
      </c>
      <c r="B130" s="28" t="s">
        <v>244</v>
      </c>
      <c r="C130" s="40">
        <v>4874.3</v>
      </c>
      <c r="D130" s="40">
        <v>4874.3</v>
      </c>
      <c r="E130" s="40">
        <v>4874.3</v>
      </c>
      <c r="F130" s="11"/>
      <c r="G130" s="11"/>
      <c r="H130" s="11"/>
      <c r="I130" s="11"/>
      <c r="J130" s="11"/>
      <c r="K130" s="11"/>
      <c r="L130" s="11"/>
      <c r="M130" s="11"/>
      <c r="N130" s="11"/>
      <c r="O130" s="11"/>
      <c r="P130" s="11"/>
      <c r="Q130" s="11"/>
      <c r="R130" s="11"/>
      <c r="S130" s="11"/>
      <c r="T130" s="11"/>
      <c r="U130" s="11"/>
      <c r="V130" s="11"/>
      <c r="W130" s="11"/>
      <c r="X130" s="11"/>
      <c r="Y130" s="11"/>
      <c r="Z130" s="11"/>
      <c r="AA130" s="11"/>
      <c r="AB130" s="11"/>
      <c r="AC130" s="11"/>
      <c r="AD130" s="11"/>
      <c r="AE130" s="11"/>
      <c r="AF130" s="11"/>
      <c r="AG130" s="11"/>
      <c r="AH130" s="11"/>
      <c r="AI130" s="11"/>
      <c r="AJ130" s="11"/>
      <c r="AK130" s="11"/>
      <c r="AL130" s="11"/>
      <c r="AM130" s="11"/>
      <c r="AN130" s="11"/>
      <c r="AO130" s="11"/>
      <c r="AP130" s="11"/>
      <c r="AQ130" s="11"/>
      <c r="AR130" s="11"/>
      <c r="AS130" s="11"/>
      <c r="AT130" s="11"/>
      <c r="AU130" s="11"/>
      <c r="AV130" s="11"/>
      <c r="AW130" s="11"/>
      <c r="AX130" s="11"/>
      <c r="AY130" s="11"/>
      <c r="AZ130" s="11"/>
      <c r="BA130" s="11"/>
      <c r="BB130" s="11"/>
      <c r="BC130" s="11"/>
      <c r="BD130" s="11"/>
      <c r="BE130" s="11"/>
      <c r="BF130" s="11"/>
      <c r="BG130" s="11"/>
      <c r="BH130" s="11"/>
      <c r="BI130" s="11"/>
      <c r="BJ130" s="11"/>
      <c r="BK130" s="11"/>
      <c r="BL130" s="11"/>
      <c r="BM130" s="11"/>
      <c r="BN130" s="11"/>
    </row>
    <row r="131" spans="1:66" s="10" customFormat="1" ht="13.8" customHeight="1">
      <c r="A131" s="27" t="s">
        <v>245</v>
      </c>
      <c r="B131" s="28" t="s">
        <v>246</v>
      </c>
      <c r="C131" s="40">
        <v>1416.4</v>
      </c>
      <c r="D131" s="40">
        <v>1528.2</v>
      </c>
      <c r="E131" s="40">
        <v>1527.6</v>
      </c>
      <c r="F131" s="11"/>
      <c r="G131" s="11"/>
      <c r="H131" s="11"/>
      <c r="I131" s="11"/>
      <c r="J131" s="11"/>
      <c r="K131" s="11"/>
      <c r="L131" s="11"/>
      <c r="M131" s="11"/>
      <c r="N131" s="11"/>
      <c r="O131" s="11"/>
      <c r="P131" s="11"/>
      <c r="Q131" s="11"/>
      <c r="R131" s="11"/>
      <c r="S131" s="11"/>
      <c r="T131" s="11"/>
      <c r="U131" s="11"/>
      <c r="V131" s="11"/>
      <c r="W131" s="11"/>
      <c r="X131" s="11"/>
      <c r="Y131" s="11"/>
      <c r="Z131" s="11"/>
      <c r="AA131" s="11"/>
      <c r="AB131" s="11"/>
      <c r="AC131" s="11"/>
      <c r="AD131" s="11"/>
      <c r="AE131" s="11"/>
      <c r="AF131" s="11"/>
      <c r="AG131" s="11"/>
      <c r="AH131" s="11"/>
      <c r="AI131" s="11"/>
      <c r="AJ131" s="11"/>
      <c r="AK131" s="11"/>
      <c r="AL131" s="11"/>
      <c r="AM131" s="11"/>
      <c r="AN131" s="11"/>
      <c r="AO131" s="11"/>
      <c r="AP131" s="11"/>
      <c r="AQ131" s="11"/>
      <c r="AR131" s="11"/>
      <c r="AS131" s="11"/>
      <c r="AT131" s="11"/>
      <c r="AU131" s="11"/>
      <c r="AV131" s="11"/>
      <c r="AW131" s="11"/>
      <c r="AX131" s="11"/>
      <c r="AY131" s="11"/>
      <c r="AZ131" s="11"/>
      <c r="BA131" s="11"/>
      <c r="BB131" s="11"/>
      <c r="BC131" s="11"/>
      <c r="BD131" s="11"/>
      <c r="BE131" s="11"/>
      <c r="BF131" s="11"/>
      <c r="BG131" s="11"/>
      <c r="BH131" s="11"/>
      <c r="BI131" s="11"/>
      <c r="BJ131" s="11"/>
      <c r="BK131" s="11"/>
      <c r="BL131" s="11"/>
      <c r="BM131" s="11"/>
      <c r="BN131" s="11"/>
    </row>
    <row r="132" spans="1:66" s="8" customFormat="1" ht="27.75" hidden="1" customHeight="1">
      <c r="A132" s="18" t="s">
        <v>128</v>
      </c>
      <c r="B132" s="25" t="s">
        <v>129</v>
      </c>
      <c r="C132" s="26">
        <f>C133+C135+C134</f>
        <v>0</v>
      </c>
      <c r="D132" s="26">
        <f t="shared" ref="D132:E132" si="12">D133+D135+D134</f>
        <v>0</v>
      </c>
      <c r="E132" s="26">
        <f t="shared" si="12"/>
        <v>0</v>
      </c>
      <c r="F132" s="5"/>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row>
    <row r="133" spans="1:66" s="8" customFormat="1" ht="124.8" hidden="1">
      <c r="A133" s="27" t="s">
        <v>247</v>
      </c>
      <c r="B133" s="28" t="s">
        <v>248</v>
      </c>
      <c r="C133" s="40">
        <v>0</v>
      </c>
      <c r="D133" s="40"/>
      <c r="E133" s="40"/>
      <c r="F133" s="5"/>
      <c r="G133" s="5"/>
      <c r="H133" s="5"/>
      <c r="I133" s="5"/>
      <c r="J133" s="5"/>
      <c r="K133" s="5"/>
      <c r="L133" s="5"/>
      <c r="M133" s="5"/>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row>
    <row r="134" spans="1:66" s="8" customFormat="1" ht="33.75" hidden="1" customHeight="1">
      <c r="A134" s="27" t="s">
        <v>249</v>
      </c>
      <c r="B134" s="28" t="s">
        <v>250</v>
      </c>
      <c r="C134" s="40"/>
      <c r="D134" s="40"/>
      <c r="E134" s="40"/>
      <c r="F134" s="5"/>
      <c r="G134" s="5"/>
      <c r="H134" s="5"/>
      <c r="I134" s="5"/>
      <c r="J134" s="5"/>
      <c r="K134" s="5"/>
      <c r="L134" s="5"/>
      <c r="M134" s="5"/>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row>
    <row r="135" spans="1:66" s="10" customFormat="1" ht="31.2" hidden="1">
      <c r="A135" s="27" t="s">
        <v>251</v>
      </c>
      <c r="B135" s="39" t="s">
        <v>252</v>
      </c>
      <c r="C135" s="31"/>
      <c r="D135" s="31"/>
      <c r="E135" s="31"/>
      <c r="F135" s="11"/>
      <c r="G135" s="11"/>
      <c r="H135" s="11"/>
      <c r="I135" s="11"/>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c r="AG135" s="11"/>
      <c r="AH135" s="11"/>
      <c r="AI135" s="11"/>
      <c r="AJ135" s="11"/>
      <c r="AK135" s="11"/>
      <c r="AL135" s="11"/>
      <c r="AM135" s="11"/>
      <c r="AN135" s="11"/>
      <c r="AO135" s="11"/>
      <c r="AP135" s="11"/>
      <c r="AQ135" s="11"/>
      <c r="AR135" s="11"/>
      <c r="AS135" s="11"/>
      <c r="AT135" s="11"/>
      <c r="AU135" s="11"/>
      <c r="AV135" s="11"/>
      <c r="AW135" s="11"/>
      <c r="AX135" s="11"/>
      <c r="AY135" s="11"/>
      <c r="AZ135" s="11"/>
      <c r="BA135" s="11"/>
      <c r="BB135" s="11"/>
      <c r="BC135" s="11"/>
      <c r="BD135" s="11"/>
      <c r="BE135" s="11"/>
      <c r="BF135" s="11"/>
      <c r="BG135" s="11"/>
      <c r="BH135" s="11"/>
      <c r="BI135" s="11"/>
      <c r="BJ135" s="11"/>
      <c r="BK135" s="11"/>
      <c r="BL135" s="11"/>
      <c r="BM135" s="11"/>
      <c r="BN135" s="11"/>
    </row>
    <row r="136" spans="1:66" s="8" customFormat="1" ht="31.2" hidden="1">
      <c r="A136" s="18" t="s">
        <v>253</v>
      </c>
      <c r="B136" s="25" t="s">
        <v>254</v>
      </c>
      <c r="C136" s="26">
        <f>C137</f>
        <v>0</v>
      </c>
      <c r="D136" s="26">
        <f>D137</f>
        <v>0</v>
      </c>
      <c r="E136" s="26">
        <f>E137</f>
        <v>0</v>
      </c>
      <c r="F136" s="5"/>
      <c r="G136" s="5"/>
      <c r="H136" s="5"/>
      <c r="I136" s="5"/>
      <c r="J136" s="5"/>
      <c r="K136" s="5"/>
      <c r="L136" s="5"/>
      <c r="M136" s="5"/>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row>
    <row r="137" spans="1:66" s="8" customFormat="1" ht="46.8" hidden="1">
      <c r="A137" s="27" t="s">
        <v>255</v>
      </c>
      <c r="B137" s="28" t="s">
        <v>256</v>
      </c>
      <c r="C137" s="31"/>
      <c r="D137" s="31"/>
      <c r="E137" s="31"/>
      <c r="F137" s="5"/>
      <c r="G137" s="5"/>
      <c r="H137" s="5"/>
      <c r="I137" s="5"/>
      <c r="J137" s="5"/>
      <c r="K137" s="5"/>
      <c r="L137" s="5"/>
      <c r="M137" s="5"/>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row>
    <row r="138" spans="1:66" s="8" customFormat="1" hidden="1">
      <c r="A138" s="18" t="s">
        <v>257</v>
      </c>
      <c r="B138" s="25" t="s">
        <v>258</v>
      </c>
      <c r="C138" s="26">
        <f>C139</f>
        <v>0</v>
      </c>
      <c r="D138" s="26">
        <f>D139</f>
        <v>0</v>
      </c>
      <c r="E138" s="26">
        <f>E139</f>
        <v>0</v>
      </c>
      <c r="F138" s="5"/>
      <c r="G138" s="5"/>
      <c r="H138" s="5"/>
      <c r="I138" s="5"/>
      <c r="J138" s="5"/>
      <c r="K138" s="5"/>
      <c r="L138" s="5"/>
      <c r="M138" s="5"/>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row>
    <row r="139" spans="1:66" s="8" customFormat="1" ht="31.2" hidden="1">
      <c r="A139" s="27" t="s">
        <v>259</v>
      </c>
      <c r="B139" s="28" t="s">
        <v>260</v>
      </c>
      <c r="C139" s="29"/>
      <c r="D139" s="31"/>
      <c r="E139" s="31"/>
      <c r="F139" s="5"/>
      <c r="G139" s="5"/>
      <c r="H139" s="5"/>
      <c r="I139" s="5"/>
      <c r="J139" s="5"/>
      <c r="K139" s="5"/>
      <c r="L139" s="5"/>
      <c r="M139" s="5"/>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row>
    <row r="140" spans="1:66" s="8" customFormat="1">
      <c r="A140" s="45" t="s">
        <v>130</v>
      </c>
      <c r="B140" s="45"/>
      <c r="C140" s="23">
        <f>C102</f>
        <v>1346524.9</v>
      </c>
      <c r="D140" s="23">
        <f>D102</f>
        <v>1195407.7</v>
      </c>
      <c r="E140" s="23">
        <f>E102</f>
        <v>922807.89999999991</v>
      </c>
      <c r="F140" s="5"/>
      <c r="G140" s="5"/>
      <c r="H140" s="5"/>
      <c r="I140" s="5"/>
      <c r="J140" s="5"/>
      <c r="K140" s="5"/>
      <c r="L140" s="5"/>
      <c r="M140" s="5"/>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row>
    <row r="141" spans="1:66" s="8" customFormat="1" ht="21" customHeight="1">
      <c r="A141" s="45" t="s">
        <v>131</v>
      </c>
      <c r="B141" s="45"/>
      <c r="C141" s="23">
        <f>C101+C102</f>
        <v>2186519.9</v>
      </c>
      <c r="D141" s="23">
        <f>D101+D102</f>
        <v>2110176.7000000002</v>
      </c>
      <c r="E141" s="23">
        <f>E101+E102</f>
        <v>1885226.9</v>
      </c>
      <c r="F141" s="5"/>
      <c r="G141" s="5"/>
      <c r="H141" s="5"/>
      <c r="I141" s="5"/>
      <c r="J141" s="5"/>
      <c r="K141" s="5"/>
      <c r="L141" s="5"/>
      <c r="M141" s="5"/>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row>
    <row r="143" spans="1:66">
      <c r="D143" s="4"/>
      <c r="E143" s="4"/>
    </row>
    <row r="144" spans="1:66">
      <c r="D144" s="4"/>
      <c r="E144" s="4"/>
      <c r="F144" s="4"/>
    </row>
  </sheetData>
  <mergeCells count="8">
    <mergeCell ref="C1:E1"/>
    <mergeCell ref="A3:E3"/>
    <mergeCell ref="A141:B141"/>
    <mergeCell ref="A101:B101"/>
    <mergeCell ref="A5:A7"/>
    <mergeCell ref="B5:B7"/>
    <mergeCell ref="A140:B140"/>
    <mergeCell ref="C5:E6"/>
  </mergeCells>
  <pageMargins left="0.98425196850393704" right="0.39370078740157483" top="0.39370078740157483" bottom="0.39370078740157483" header="0.27559055118110237" footer="0"/>
  <pageSetup paperSize="9" scale="59" fitToHeight="5" orientation="portrait" r:id="rId1"/>
</worksheet>
</file>

<file path=docProps/app.xml><?xml version="1.0" encoding="utf-8"?>
<Properties xmlns="http://schemas.openxmlformats.org/officeDocument/2006/extended-properties" xmlns:vt="http://schemas.openxmlformats.org/officeDocument/2006/docPropsVTypes">
  <Template>Normal.dotm</Template>
  <TotalTime>0</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2026-2028</vt:lpstr>
      <vt:lpstr>'2026-2028'!Область_печати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bov</dc:creator>
  <cp:lastModifiedBy>mea</cp:lastModifiedBy>
  <cp:lastPrinted>2025-12-17T10:03:34Z</cp:lastPrinted>
  <dcterms:created xsi:type="dcterms:W3CDTF">2025-06-03T05:46:24Z</dcterms:created>
  <dcterms:modified xsi:type="dcterms:W3CDTF">2025-12-17T10:03:38Z</dcterms:modified>
</cp:coreProperties>
</file>